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 ICP-MS\"/>
    </mc:Choice>
  </mc:AlternateContent>
  <bookViews>
    <workbookView xWindow="0" yWindow="0" windowWidth="20490" windowHeight="7650" activeTab="2"/>
  </bookViews>
  <sheets>
    <sheet name="Padrão" sheetId="3" r:id="rId1"/>
    <sheet name=" KED sem equação matemática" sheetId="4" r:id="rId2"/>
    <sheet name="KED com equação matemática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8" i="4" l="1"/>
  <c r="N251" i="4"/>
  <c r="O251" i="4" s="1"/>
  <c r="I258" i="4"/>
  <c r="N259" i="4" s="1"/>
  <c r="O259" i="4" s="1"/>
  <c r="C244" i="4"/>
  <c r="C245" i="4"/>
  <c r="D245" i="4" s="1"/>
  <c r="C246" i="4"/>
  <c r="C247" i="4"/>
  <c r="D247" i="4" s="1"/>
  <c r="C248" i="4"/>
  <c r="C249" i="4"/>
  <c r="C243" i="4"/>
  <c r="D243" i="4" s="1"/>
  <c r="C278" i="4"/>
  <c r="D278" i="4" s="1"/>
  <c r="C277" i="4"/>
  <c r="D277" i="4" s="1"/>
  <c r="C276" i="4"/>
  <c r="D276" i="4" s="1"/>
  <c r="C275" i="4"/>
  <c r="D275" i="4" s="1"/>
  <c r="C274" i="4"/>
  <c r="D274" i="4" s="1"/>
  <c r="C273" i="4"/>
  <c r="D273" i="4" s="1"/>
  <c r="C272" i="4"/>
  <c r="D272" i="4" s="1"/>
  <c r="N266" i="4"/>
  <c r="O266" i="4" s="1"/>
  <c r="P266" i="4" s="1"/>
  <c r="N265" i="4"/>
  <c r="O265" i="4" s="1"/>
  <c r="N264" i="4"/>
  <c r="O264" i="4" s="1"/>
  <c r="N249" i="4"/>
  <c r="O249" i="4" s="1"/>
  <c r="N248" i="4"/>
  <c r="D249" i="4"/>
  <c r="D248" i="4"/>
  <c r="D246" i="4"/>
  <c r="D244" i="4"/>
  <c r="I229" i="4"/>
  <c r="N222" i="4" s="1"/>
  <c r="O222" i="4" s="1"/>
  <c r="C219" i="4"/>
  <c r="D219" i="4" s="1"/>
  <c r="C214" i="4"/>
  <c r="C215" i="4"/>
  <c r="D215" i="4" s="1"/>
  <c r="C216" i="4"/>
  <c r="C217" i="4"/>
  <c r="C218" i="4"/>
  <c r="C213" i="4"/>
  <c r="D213" i="4" s="1"/>
  <c r="N237" i="4"/>
  <c r="O237" i="4" s="1"/>
  <c r="N236" i="4"/>
  <c r="O236" i="4" s="1"/>
  <c r="P236" i="4" s="1"/>
  <c r="N235" i="4"/>
  <c r="O235" i="4" s="1"/>
  <c r="N219" i="4"/>
  <c r="O219" i="4" s="1"/>
  <c r="N218" i="4"/>
  <c r="O218" i="4" s="1"/>
  <c r="O220" i="4" s="1"/>
  <c r="P220" i="4" s="1"/>
  <c r="D218" i="4"/>
  <c r="D217" i="4"/>
  <c r="D216" i="4"/>
  <c r="D214" i="4"/>
  <c r="N197" i="4"/>
  <c r="O197" i="4" s="1"/>
  <c r="P197" i="4" s="1"/>
  <c r="I200" i="4"/>
  <c r="N191" i="4" s="1"/>
  <c r="O191" i="4" s="1"/>
  <c r="P191" i="4" s="1"/>
  <c r="N166" i="4"/>
  <c r="I169" i="4"/>
  <c r="N167" i="4" s="1"/>
  <c r="N207" i="4"/>
  <c r="O207" i="4" s="1"/>
  <c r="N206" i="4"/>
  <c r="O206" i="4" s="1"/>
  <c r="N205" i="4"/>
  <c r="O205" i="4" s="1"/>
  <c r="N189" i="4"/>
  <c r="O189" i="4" s="1"/>
  <c r="N188" i="4"/>
  <c r="O188" i="4" s="1"/>
  <c r="C184" i="4"/>
  <c r="C185" i="4"/>
  <c r="D185" i="4" s="1"/>
  <c r="C186" i="4"/>
  <c r="D186" i="4" s="1"/>
  <c r="C187" i="4"/>
  <c r="D187" i="4" s="1"/>
  <c r="C188" i="4"/>
  <c r="D188" i="4" s="1"/>
  <c r="C189" i="4"/>
  <c r="D189" i="4" s="1"/>
  <c r="C183" i="4"/>
  <c r="D183" i="4" s="1"/>
  <c r="D184" i="4"/>
  <c r="O160" i="4"/>
  <c r="N177" i="4"/>
  <c r="N176" i="4"/>
  <c r="O176" i="4" s="1"/>
  <c r="N175" i="4"/>
  <c r="N160" i="4"/>
  <c r="N159" i="4"/>
  <c r="O159" i="4" s="1"/>
  <c r="C155" i="4"/>
  <c r="D155" i="4" s="1"/>
  <c r="C156" i="4"/>
  <c r="D156" i="4" s="1"/>
  <c r="C157" i="4"/>
  <c r="D157" i="4" s="1"/>
  <c r="C158" i="4"/>
  <c r="D158" i="4" s="1"/>
  <c r="C159" i="4"/>
  <c r="D159" i="4" s="1"/>
  <c r="C160" i="4"/>
  <c r="D160" i="4" s="1"/>
  <c r="C154" i="4"/>
  <c r="D154" i="4"/>
  <c r="O147" i="4"/>
  <c r="O146" i="4"/>
  <c r="I141" i="4"/>
  <c r="N148" i="4"/>
  <c r="O148" i="4" s="1"/>
  <c r="N147" i="4"/>
  <c r="N146" i="4"/>
  <c r="N130" i="4"/>
  <c r="O130" i="4" s="1"/>
  <c r="N129" i="4"/>
  <c r="C125" i="4"/>
  <c r="C126" i="4"/>
  <c r="D126" i="4" s="1"/>
  <c r="C127" i="4"/>
  <c r="D127" i="4" s="1"/>
  <c r="C128" i="4"/>
  <c r="D128" i="4" s="1"/>
  <c r="C129" i="4"/>
  <c r="D129" i="4" s="1"/>
  <c r="C130" i="4"/>
  <c r="C124" i="4"/>
  <c r="D124" i="4" s="1"/>
  <c r="D130" i="4"/>
  <c r="D125" i="4"/>
  <c r="N106" i="4"/>
  <c r="O106" i="4" s="1"/>
  <c r="I110" i="4"/>
  <c r="N112" i="4" s="1"/>
  <c r="O112" i="4" s="1"/>
  <c r="P112" i="4" s="1"/>
  <c r="N118" i="4"/>
  <c r="O118" i="4" s="1"/>
  <c r="N117" i="4"/>
  <c r="O117" i="4" s="1"/>
  <c r="N116" i="4"/>
  <c r="N100" i="4"/>
  <c r="N99" i="4"/>
  <c r="O99" i="4" s="1"/>
  <c r="C95" i="4"/>
  <c r="C96" i="4"/>
  <c r="D96" i="4" s="1"/>
  <c r="C97" i="4"/>
  <c r="D97" i="4" s="1"/>
  <c r="C98" i="4"/>
  <c r="D98" i="4" s="1"/>
  <c r="C99" i="4"/>
  <c r="D99" i="4" s="1"/>
  <c r="C100" i="4"/>
  <c r="C94" i="4"/>
  <c r="D94" i="4" s="1"/>
  <c r="C65" i="4"/>
  <c r="C66" i="4"/>
  <c r="C67" i="4"/>
  <c r="C68" i="4"/>
  <c r="C69" i="4"/>
  <c r="C70" i="4"/>
  <c r="C64" i="4"/>
  <c r="D100" i="4"/>
  <c r="D95" i="4"/>
  <c r="N111" i="4" l="1"/>
  <c r="O111" i="4" s="1"/>
  <c r="P111" i="4" s="1"/>
  <c r="N169" i="4"/>
  <c r="N196" i="4"/>
  <c r="O196" i="4" s="1"/>
  <c r="P196" i="4" s="1"/>
  <c r="N225" i="4"/>
  <c r="O225" i="4" s="1"/>
  <c r="N253" i="4"/>
  <c r="O253" i="4" s="1"/>
  <c r="N171" i="4"/>
  <c r="N199" i="4"/>
  <c r="O199" i="4" s="1"/>
  <c r="N227" i="4"/>
  <c r="O227" i="4" s="1"/>
  <c r="O228" i="4" s="1"/>
  <c r="P228" i="4" s="1"/>
  <c r="N252" i="4"/>
  <c r="O252" i="4" s="1"/>
  <c r="P252" i="4" s="1"/>
  <c r="N170" i="4"/>
  <c r="N201" i="4"/>
  <c r="O201" i="4" s="1"/>
  <c r="P201" i="4" s="1"/>
  <c r="N226" i="4"/>
  <c r="O226" i="4" s="1"/>
  <c r="N256" i="4"/>
  <c r="O256" i="4" s="1"/>
  <c r="P256" i="4" s="1"/>
  <c r="N162" i="4"/>
  <c r="N200" i="4"/>
  <c r="O200" i="4" s="1"/>
  <c r="P200" i="4" s="1"/>
  <c r="N229" i="4"/>
  <c r="O229" i="4" s="1"/>
  <c r="P229" i="4" s="1"/>
  <c r="N255" i="4"/>
  <c r="O255" i="4" s="1"/>
  <c r="P255" i="4" s="1"/>
  <c r="N163" i="4"/>
  <c r="N192" i="4"/>
  <c r="O192" i="4" s="1"/>
  <c r="N231" i="4"/>
  <c r="O231" i="4" s="1"/>
  <c r="N258" i="4"/>
  <c r="O258" i="4" s="1"/>
  <c r="O261" i="4" s="1"/>
  <c r="P261" i="4" s="1"/>
  <c r="N165" i="4"/>
  <c r="N193" i="4"/>
  <c r="N230" i="4"/>
  <c r="O230" i="4" s="1"/>
  <c r="P230" i="4" s="1"/>
  <c r="N260" i="4"/>
  <c r="O260" i="4" s="1"/>
  <c r="N195" i="4"/>
  <c r="O195" i="4" s="1"/>
  <c r="P265" i="4"/>
  <c r="P264" i="4"/>
  <c r="P260" i="4"/>
  <c r="P259" i="4"/>
  <c r="P251" i="4"/>
  <c r="P249" i="4"/>
  <c r="O254" i="4"/>
  <c r="P254" i="4" s="1"/>
  <c r="P253" i="4"/>
  <c r="O250" i="4"/>
  <c r="P250" i="4" s="1"/>
  <c r="P248" i="4"/>
  <c r="O257" i="4"/>
  <c r="P257" i="4" s="1"/>
  <c r="N221" i="4"/>
  <c r="O221" i="4" s="1"/>
  <c r="P221" i="4" s="1"/>
  <c r="N223" i="4"/>
  <c r="O223" i="4" s="1"/>
  <c r="P223" i="4" s="1"/>
  <c r="P237" i="4"/>
  <c r="P235" i="4"/>
  <c r="P231" i="4"/>
  <c r="P226" i="4"/>
  <c r="P219" i="4"/>
  <c r="P222" i="4"/>
  <c r="P225" i="4"/>
  <c r="P218" i="4"/>
  <c r="P207" i="4"/>
  <c r="P206" i="4"/>
  <c r="O193" i="4"/>
  <c r="P193" i="4" s="1"/>
  <c r="P189" i="4"/>
  <c r="P205" i="4"/>
  <c r="O202" i="4"/>
  <c r="P202" i="4" s="1"/>
  <c r="P199" i="4"/>
  <c r="O190" i="4"/>
  <c r="P190" i="4" s="1"/>
  <c r="P188" i="4"/>
  <c r="P195" i="4"/>
  <c r="O198" i="4"/>
  <c r="P198" i="4" s="1"/>
  <c r="P192" i="4"/>
  <c r="O100" i="4"/>
  <c r="P100" i="4" s="1"/>
  <c r="N142" i="4"/>
  <c r="O142" i="4" s="1"/>
  <c r="P142" i="4" s="1"/>
  <c r="O165" i="4"/>
  <c r="P165" i="4" s="1"/>
  <c r="N108" i="4"/>
  <c r="N141" i="4"/>
  <c r="O141" i="4" s="1"/>
  <c r="P141" i="4" s="1"/>
  <c r="N107" i="4"/>
  <c r="N134" i="4"/>
  <c r="O134" i="4" s="1"/>
  <c r="P134" i="4" s="1"/>
  <c r="N104" i="4"/>
  <c r="O104" i="4" s="1"/>
  <c r="P104" i="4" s="1"/>
  <c r="N133" i="4"/>
  <c r="O133" i="4" s="1"/>
  <c r="P133" i="4" s="1"/>
  <c r="N103" i="4"/>
  <c r="O116" i="4"/>
  <c r="P116" i="4" s="1"/>
  <c r="N136" i="4"/>
  <c r="O136" i="4" s="1"/>
  <c r="O139" i="4" s="1"/>
  <c r="P139" i="4" s="1"/>
  <c r="P117" i="4"/>
  <c r="P146" i="4"/>
  <c r="N138" i="4"/>
  <c r="O138" i="4" s="1"/>
  <c r="P138" i="4" s="1"/>
  <c r="N132" i="4"/>
  <c r="O132" i="4" s="1"/>
  <c r="O135" i="4" s="1"/>
  <c r="P135" i="4" s="1"/>
  <c r="N102" i="4"/>
  <c r="O102" i="4" s="1"/>
  <c r="O177" i="4"/>
  <c r="P177" i="4" s="1"/>
  <c r="O169" i="4"/>
  <c r="P169" i="4" s="1"/>
  <c r="N110" i="4"/>
  <c r="O110" i="4" s="1"/>
  <c r="P147" i="4"/>
  <c r="N137" i="4"/>
  <c r="O137" i="4" s="1"/>
  <c r="P137" i="4" s="1"/>
  <c r="O162" i="4"/>
  <c r="P162" i="4" s="1"/>
  <c r="N140" i="4"/>
  <c r="O140" i="4" s="1"/>
  <c r="P140" i="4" s="1"/>
  <c r="P176" i="4"/>
  <c r="O175" i="4"/>
  <c r="P175" i="4" s="1"/>
  <c r="O163" i="4"/>
  <c r="P163" i="4" s="1"/>
  <c r="P159" i="4"/>
  <c r="P160" i="4"/>
  <c r="O161" i="4"/>
  <c r="P161" i="4" s="1"/>
  <c r="P148" i="4"/>
  <c r="O129" i="4"/>
  <c r="P129" i="4" s="1"/>
  <c r="P132" i="4"/>
  <c r="P130" i="4"/>
  <c r="P118" i="4"/>
  <c r="P110" i="4"/>
  <c r="O113" i="4"/>
  <c r="P113" i="4" s="1"/>
  <c r="P106" i="4"/>
  <c r="O101" i="4"/>
  <c r="P101" i="4" s="1"/>
  <c r="P99" i="4"/>
  <c r="P102" i="4"/>
  <c r="O56" i="5"/>
  <c r="N56" i="5"/>
  <c r="N57" i="5"/>
  <c r="O57" i="5" s="1"/>
  <c r="N55" i="5"/>
  <c r="O55" i="5" s="1"/>
  <c r="N54" i="5"/>
  <c r="O54" i="5" s="1"/>
  <c r="C50" i="5"/>
  <c r="D50" i="5" s="1"/>
  <c r="C51" i="5"/>
  <c r="D51" i="5" s="1"/>
  <c r="C52" i="5"/>
  <c r="C53" i="5"/>
  <c r="C54" i="5"/>
  <c r="D54" i="5" s="1"/>
  <c r="C55" i="5"/>
  <c r="C49" i="5"/>
  <c r="D49" i="5" s="1"/>
  <c r="D53" i="5"/>
  <c r="D55" i="5"/>
  <c r="D52" i="5"/>
  <c r="N41" i="5"/>
  <c r="O41" i="5" s="1"/>
  <c r="N42" i="5"/>
  <c r="O42" i="5" s="1"/>
  <c r="N40" i="5"/>
  <c r="O40" i="5" s="1"/>
  <c r="N39" i="5"/>
  <c r="O39" i="5" s="1"/>
  <c r="C35" i="5"/>
  <c r="D35" i="5" s="1"/>
  <c r="C36" i="5"/>
  <c r="D36" i="5" s="1"/>
  <c r="C37" i="5"/>
  <c r="D37" i="5" s="1"/>
  <c r="C38" i="5"/>
  <c r="C39" i="5"/>
  <c r="C40" i="5"/>
  <c r="D40" i="5" s="1"/>
  <c r="C34" i="5"/>
  <c r="D34" i="5" s="1"/>
  <c r="D39" i="5"/>
  <c r="D38" i="5"/>
  <c r="O12" i="5"/>
  <c r="P12" i="5" s="1"/>
  <c r="O11" i="5"/>
  <c r="P11" i="5" s="1"/>
  <c r="O24" i="5"/>
  <c r="N26" i="5"/>
  <c r="O26" i="5" s="1"/>
  <c r="N27" i="5"/>
  <c r="O27" i="5" s="1"/>
  <c r="N25" i="5"/>
  <c r="O25" i="5" s="1"/>
  <c r="N24" i="5"/>
  <c r="C20" i="5"/>
  <c r="D20" i="5" s="1"/>
  <c r="C21" i="5"/>
  <c r="D21" i="5" s="1"/>
  <c r="C22" i="5"/>
  <c r="C23" i="5"/>
  <c r="C24" i="5"/>
  <c r="C25" i="5"/>
  <c r="D25" i="5" s="1"/>
  <c r="C19" i="5"/>
  <c r="D19" i="5" s="1"/>
  <c r="D24" i="5"/>
  <c r="D23" i="5"/>
  <c r="D22" i="5"/>
  <c r="P10" i="5"/>
  <c r="O10" i="5"/>
  <c r="O9" i="5"/>
  <c r="N11" i="5"/>
  <c r="N12" i="5"/>
  <c r="N10" i="5"/>
  <c r="N9" i="5"/>
  <c r="P227" i="4" l="1"/>
  <c r="O232" i="4"/>
  <c r="P232" i="4" s="1"/>
  <c r="O194" i="4"/>
  <c r="P194" i="4" s="1"/>
  <c r="P258" i="4"/>
  <c r="O224" i="4"/>
  <c r="P224" i="4" s="1"/>
  <c r="O143" i="4"/>
  <c r="P143" i="4" s="1"/>
  <c r="O167" i="4"/>
  <c r="P167" i="4" s="1"/>
  <c r="O166" i="4"/>
  <c r="O168" i="4" s="1"/>
  <c r="P168" i="4" s="1"/>
  <c r="O131" i="4"/>
  <c r="P131" i="4" s="1"/>
  <c r="O103" i="4"/>
  <c r="O105" i="4" s="1"/>
  <c r="P105" i="4" s="1"/>
  <c r="O171" i="4"/>
  <c r="P171" i="4" s="1"/>
  <c r="O164" i="4"/>
  <c r="P164" i="4" s="1"/>
  <c r="P136" i="4"/>
  <c r="O108" i="4"/>
  <c r="P108" i="4" s="1"/>
  <c r="O170" i="4"/>
  <c r="O172" i="4" s="1"/>
  <c r="P172" i="4" s="1"/>
  <c r="O107" i="4"/>
  <c r="P57" i="5"/>
  <c r="P56" i="5"/>
  <c r="P55" i="5"/>
  <c r="P54" i="5"/>
  <c r="P42" i="5"/>
  <c r="P41" i="5"/>
  <c r="P40" i="5"/>
  <c r="P39" i="5"/>
  <c r="P27" i="5"/>
  <c r="P26" i="5"/>
  <c r="P25" i="5"/>
  <c r="P24" i="5"/>
  <c r="P9" i="5"/>
  <c r="C5" i="5"/>
  <c r="D5" i="5" s="1"/>
  <c r="C6" i="5"/>
  <c r="D6" i="5" s="1"/>
  <c r="C7" i="5"/>
  <c r="C8" i="5"/>
  <c r="C9" i="5"/>
  <c r="D9" i="5" s="1"/>
  <c r="C10" i="5"/>
  <c r="D10" i="5" s="1"/>
  <c r="C4" i="5"/>
  <c r="D4" i="5" s="1"/>
  <c r="D8" i="5"/>
  <c r="D7" i="5"/>
  <c r="O88" i="4"/>
  <c r="N73" i="4"/>
  <c r="O73" i="4" s="1"/>
  <c r="I80" i="4"/>
  <c r="N81" i="4" s="1"/>
  <c r="O81" i="4" s="1"/>
  <c r="P81" i="4" s="1"/>
  <c r="N88" i="4"/>
  <c r="N87" i="4"/>
  <c r="O87" i="4" s="1"/>
  <c r="N86" i="4"/>
  <c r="O86" i="4" s="1"/>
  <c r="N70" i="4"/>
  <c r="O70" i="4" s="1"/>
  <c r="N69" i="4"/>
  <c r="O69" i="4" s="1"/>
  <c r="D70" i="4"/>
  <c r="D69" i="4"/>
  <c r="D68" i="4"/>
  <c r="D67" i="4"/>
  <c r="D66" i="4"/>
  <c r="D65" i="4"/>
  <c r="D64" i="4"/>
  <c r="O57" i="4"/>
  <c r="O58" i="4"/>
  <c r="I52" i="4"/>
  <c r="N43" i="4" s="1"/>
  <c r="O43" i="4" s="1"/>
  <c r="N58" i="4"/>
  <c r="N57" i="4"/>
  <c r="N56" i="4"/>
  <c r="O56" i="4" s="1"/>
  <c r="N40" i="4"/>
  <c r="O40" i="4" s="1"/>
  <c r="N39" i="4"/>
  <c r="O39" i="4" s="1"/>
  <c r="P39" i="4" s="1"/>
  <c r="C35" i="4"/>
  <c r="D35" i="4" s="1"/>
  <c r="C36" i="4"/>
  <c r="D36" i="4" s="1"/>
  <c r="C37" i="4"/>
  <c r="D37" i="4" s="1"/>
  <c r="C38" i="4"/>
  <c r="D38" i="4" s="1"/>
  <c r="C39" i="4"/>
  <c r="D39" i="4" s="1"/>
  <c r="C40" i="4"/>
  <c r="D40" i="4" s="1"/>
  <c r="C34" i="4"/>
  <c r="D34" i="4" s="1"/>
  <c r="N27" i="4"/>
  <c r="O27" i="4" s="1"/>
  <c r="P27" i="4" s="1"/>
  <c r="N28" i="4"/>
  <c r="O28" i="4" s="1"/>
  <c r="P28" i="4" s="1"/>
  <c r="N26" i="4"/>
  <c r="O26" i="4" s="1"/>
  <c r="P26" i="4" s="1"/>
  <c r="I21" i="4"/>
  <c r="N13" i="4" s="1"/>
  <c r="O13" i="4" s="1"/>
  <c r="P13" i="4" s="1"/>
  <c r="N9" i="4"/>
  <c r="O9" i="4" s="1"/>
  <c r="N10" i="4"/>
  <c r="O10" i="4" s="1"/>
  <c r="N41" i="3"/>
  <c r="N42" i="3"/>
  <c r="N40" i="3"/>
  <c r="C5" i="4"/>
  <c r="D5" i="4" s="1"/>
  <c r="C6" i="4"/>
  <c r="D6" i="4" s="1"/>
  <c r="C7" i="4"/>
  <c r="D7" i="4" s="1"/>
  <c r="C8" i="4"/>
  <c r="D8" i="4" s="1"/>
  <c r="C9" i="4"/>
  <c r="D9" i="4" s="1"/>
  <c r="C10" i="4"/>
  <c r="D10" i="4" s="1"/>
  <c r="C4" i="4"/>
  <c r="D4" i="4" s="1"/>
  <c r="O53" i="3"/>
  <c r="O54" i="3"/>
  <c r="O52" i="3"/>
  <c r="N53" i="3"/>
  <c r="N54" i="3"/>
  <c r="N52" i="3"/>
  <c r="N49" i="3"/>
  <c r="O49" i="3" s="1"/>
  <c r="N50" i="3"/>
  <c r="O50" i="3" s="1"/>
  <c r="P50" i="3" s="1"/>
  <c r="N48" i="3"/>
  <c r="O48" i="3" s="1"/>
  <c r="O46" i="3"/>
  <c r="O44" i="3"/>
  <c r="N45" i="3"/>
  <c r="O45" i="3" s="1"/>
  <c r="N46" i="3"/>
  <c r="N44" i="3"/>
  <c r="I52" i="3"/>
  <c r="N60" i="3"/>
  <c r="O60" i="3" s="1"/>
  <c r="N59" i="3"/>
  <c r="O59" i="3" s="1"/>
  <c r="N58" i="3"/>
  <c r="O58" i="3" s="1"/>
  <c r="O42" i="3"/>
  <c r="P42" i="3" s="1"/>
  <c r="O41" i="3"/>
  <c r="P41" i="3" s="1"/>
  <c r="O40" i="3"/>
  <c r="O43" i="3" s="1"/>
  <c r="P43" i="3" s="1"/>
  <c r="C36" i="3"/>
  <c r="C37" i="3"/>
  <c r="D37" i="3" s="1"/>
  <c r="C38" i="3"/>
  <c r="C39" i="3"/>
  <c r="C40" i="3"/>
  <c r="D40" i="3" s="1"/>
  <c r="C41" i="3"/>
  <c r="D41" i="3" s="1"/>
  <c r="C35" i="3"/>
  <c r="D35" i="3" s="1"/>
  <c r="D39" i="3"/>
  <c r="D38" i="3"/>
  <c r="D36" i="3"/>
  <c r="P29" i="3"/>
  <c r="P28" i="3"/>
  <c r="O28" i="3"/>
  <c r="O29" i="3"/>
  <c r="O27" i="3"/>
  <c r="N29" i="3"/>
  <c r="N28" i="3"/>
  <c r="N27" i="3"/>
  <c r="I21" i="3"/>
  <c r="N23" i="3" s="1"/>
  <c r="O23" i="3" s="1"/>
  <c r="P23" i="3" s="1"/>
  <c r="O10" i="3"/>
  <c r="P10" i="3" s="1"/>
  <c r="O11" i="3"/>
  <c r="P11" i="3" s="1"/>
  <c r="O9" i="3"/>
  <c r="P9" i="3" s="1"/>
  <c r="N16" i="4" l="1"/>
  <c r="O16" i="4" s="1"/>
  <c r="N74" i="4"/>
  <c r="O74" i="4" s="1"/>
  <c r="N76" i="4"/>
  <c r="O76" i="4" s="1"/>
  <c r="P76" i="4" s="1"/>
  <c r="P166" i="4"/>
  <c r="N78" i="4"/>
  <c r="O78" i="4" s="1"/>
  <c r="P78" i="4" s="1"/>
  <c r="N77" i="4"/>
  <c r="O77" i="4" s="1"/>
  <c r="O79" i="4" s="1"/>
  <c r="P79" i="4" s="1"/>
  <c r="O109" i="4"/>
  <c r="P109" i="4" s="1"/>
  <c r="N80" i="4"/>
  <c r="O80" i="4" s="1"/>
  <c r="P80" i="4" s="1"/>
  <c r="P107" i="4"/>
  <c r="N82" i="4"/>
  <c r="O82" i="4" s="1"/>
  <c r="P82" i="4" s="1"/>
  <c r="N72" i="4"/>
  <c r="O72" i="4" s="1"/>
  <c r="P72" i="4" s="1"/>
  <c r="P170" i="4"/>
  <c r="P103" i="4"/>
  <c r="P87" i="4"/>
  <c r="P88" i="4"/>
  <c r="P86" i="4"/>
  <c r="P74" i="4"/>
  <c r="P73" i="4"/>
  <c r="P70" i="4"/>
  <c r="O71" i="4"/>
  <c r="P71" i="4" s="1"/>
  <c r="P69" i="4"/>
  <c r="P57" i="4"/>
  <c r="P58" i="4"/>
  <c r="P56" i="4"/>
  <c r="N18" i="4"/>
  <c r="O18" i="4" s="1"/>
  <c r="N20" i="4"/>
  <c r="O20" i="4" s="1"/>
  <c r="P20" i="4" s="1"/>
  <c r="N46" i="4"/>
  <c r="O46" i="4" s="1"/>
  <c r="P46" i="4" s="1"/>
  <c r="N48" i="4"/>
  <c r="O48" i="4" s="1"/>
  <c r="P48" i="4" s="1"/>
  <c r="N50" i="4"/>
  <c r="O50" i="4" s="1"/>
  <c r="P50" i="4" s="1"/>
  <c r="N17" i="4"/>
  <c r="O17" i="4" s="1"/>
  <c r="P17" i="4" s="1"/>
  <c r="N47" i="4"/>
  <c r="O47" i="4" s="1"/>
  <c r="P47" i="4" s="1"/>
  <c r="N22" i="4"/>
  <c r="O22" i="4" s="1"/>
  <c r="P22" i="4" s="1"/>
  <c r="N52" i="4"/>
  <c r="O52" i="4" s="1"/>
  <c r="P52" i="4" s="1"/>
  <c r="N12" i="4"/>
  <c r="O12" i="4" s="1"/>
  <c r="P12" i="4" s="1"/>
  <c r="N21" i="4"/>
  <c r="O21" i="4" s="1"/>
  <c r="O23" i="4" s="1"/>
  <c r="P23" i="4" s="1"/>
  <c r="N42" i="4"/>
  <c r="O42" i="4" s="1"/>
  <c r="P42" i="4" s="1"/>
  <c r="N51" i="4"/>
  <c r="O51" i="4" s="1"/>
  <c r="O53" i="4" s="1"/>
  <c r="P53" i="4" s="1"/>
  <c r="N14" i="4"/>
  <c r="O14" i="4" s="1"/>
  <c r="P14" i="4" s="1"/>
  <c r="N44" i="4"/>
  <c r="O44" i="4" s="1"/>
  <c r="P44" i="4" s="1"/>
  <c r="P40" i="4"/>
  <c r="P43" i="4"/>
  <c r="O41" i="4"/>
  <c r="P41" i="4" s="1"/>
  <c r="P60" i="3"/>
  <c r="P10" i="4"/>
  <c r="P9" i="4"/>
  <c r="P16" i="4"/>
  <c r="O11" i="4"/>
  <c r="P11" i="4" s="1"/>
  <c r="P59" i="3"/>
  <c r="P58" i="3"/>
  <c r="P54" i="3"/>
  <c r="P53" i="3"/>
  <c r="P45" i="3"/>
  <c r="P46" i="3"/>
  <c r="P49" i="3"/>
  <c r="P44" i="3"/>
  <c r="O47" i="3"/>
  <c r="P47" i="3" s="1"/>
  <c r="O55" i="3"/>
  <c r="P55" i="3" s="1"/>
  <c r="P52" i="3"/>
  <c r="P48" i="3"/>
  <c r="O51" i="3"/>
  <c r="P51" i="3" s="1"/>
  <c r="P40" i="3"/>
  <c r="P27" i="3"/>
  <c r="N13" i="3"/>
  <c r="O13" i="3" s="1"/>
  <c r="P13" i="3" s="1"/>
  <c r="N14" i="3"/>
  <c r="O14" i="3" s="1"/>
  <c r="P14" i="3" s="1"/>
  <c r="N17" i="3"/>
  <c r="O17" i="3" s="1"/>
  <c r="P17" i="3" s="1"/>
  <c r="N22" i="3"/>
  <c r="O22" i="3" s="1"/>
  <c r="P22" i="3" s="1"/>
  <c r="N15" i="3"/>
  <c r="O15" i="3" s="1"/>
  <c r="P15" i="3" s="1"/>
  <c r="N19" i="3"/>
  <c r="O19" i="3" s="1"/>
  <c r="P19" i="3" s="1"/>
  <c r="N18" i="3"/>
  <c r="O18" i="3" s="1"/>
  <c r="P18" i="3" s="1"/>
  <c r="N21" i="3"/>
  <c r="O21" i="3" s="1"/>
  <c r="P21" i="3" s="1"/>
  <c r="O12" i="3"/>
  <c r="P12" i="3" s="1"/>
  <c r="O83" i="4" l="1"/>
  <c r="P83" i="4" s="1"/>
  <c r="O19" i="4"/>
  <c r="P19" i="4" s="1"/>
  <c r="P77" i="4"/>
  <c r="P18" i="4"/>
  <c r="O75" i="4"/>
  <c r="P75" i="4" s="1"/>
  <c r="P21" i="4"/>
  <c r="O49" i="4"/>
  <c r="P49" i="4" s="1"/>
  <c r="O15" i="4"/>
  <c r="P15" i="4" s="1"/>
  <c r="O45" i="4"/>
  <c r="P45" i="4" s="1"/>
  <c r="P51" i="4"/>
  <c r="O16" i="3"/>
  <c r="P16" i="3" s="1"/>
  <c r="O20" i="3"/>
  <c r="P20" i="3" s="1"/>
  <c r="O24" i="3"/>
  <c r="P24" i="3" s="1"/>
  <c r="C10" i="3" l="1"/>
  <c r="D10" i="3" s="1"/>
  <c r="C9" i="3"/>
  <c r="D9" i="3" s="1"/>
  <c r="C8" i="3"/>
  <c r="D8" i="3" s="1"/>
  <c r="C7" i="3"/>
  <c r="D7" i="3" s="1"/>
  <c r="C6" i="3"/>
  <c r="D6" i="3" s="1"/>
  <c r="C5" i="3"/>
  <c r="D5" i="3" s="1"/>
  <c r="C4" i="3"/>
  <c r="D4" i="3" s="1"/>
</calcChain>
</file>

<file path=xl/sharedStrings.xml><?xml version="1.0" encoding="utf-8"?>
<sst xmlns="http://schemas.openxmlformats.org/spreadsheetml/2006/main" count="590" uniqueCount="53">
  <si>
    <t>TORT-2</t>
  </si>
  <si>
    <t>NIST 1640a (água)</t>
  </si>
  <si>
    <t>R (%)</t>
  </si>
  <si>
    <t>Conc.</t>
  </si>
  <si>
    <t>S/branco</t>
  </si>
  <si>
    <t>Intens.</t>
  </si>
  <si>
    <t>---</t>
  </si>
  <si>
    <t>-</t>
  </si>
  <si>
    <t>Massas Pesadas (g)</t>
  </si>
  <si>
    <t>SD</t>
  </si>
  <si>
    <t>Conc. Real</t>
  </si>
  <si>
    <t>Amostras</t>
  </si>
  <si>
    <t>Recuperação</t>
  </si>
  <si>
    <t>Conc. (µg/L)</t>
  </si>
  <si>
    <t>Intensidade</t>
  </si>
  <si>
    <t>Pontos</t>
  </si>
  <si>
    <t>Amostras de Referência</t>
  </si>
  <si>
    <t>Modo padrão</t>
  </si>
  <si>
    <t>Ponto 10 ppb</t>
  </si>
  <si>
    <t>DORM-4</t>
  </si>
  <si>
    <t>DOLT-5</t>
  </si>
  <si>
    <t>Média</t>
  </si>
  <si>
    <t>NIST 1640a (1)</t>
  </si>
  <si>
    <t>DORM-4 (1)</t>
  </si>
  <si>
    <t>DORM-4 (2)</t>
  </si>
  <si>
    <t>DORM-4 (3)</t>
  </si>
  <si>
    <t>DOLT-5  (1)</t>
  </si>
  <si>
    <t>DOLT-5  (2)</t>
  </si>
  <si>
    <t>DOLT-5  (3)</t>
  </si>
  <si>
    <t>TORT-2 (1)</t>
  </si>
  <si>
    <t>TORT-2 (2)</t>
  </si>
  <si>
    <t>TORT-2 (3)</t>
  </si>
  <si>
    <t>Branco digestão</t>
  </si>
  <si>
    <t>Ponto 5 ppb</t>
  </si>
  <si>
    <t>Ponto 0,5 ppb</t>
  </si>
  <si>
    <t>Modo padrão com equação matemática</t>
  </si>
  <si>
    <t>Vazão = 0,5 mL/min He + equação matemática</t>
  </si>
  <si>
    <t>Vazão = 1,0 mL/min He + equação matemática</t>
  </si>
  <si>
    <t xml:space="preserve">Vazão = 1,0 mL/min He </t>
  </si>
  <si>
    <t xml:space="preserve">Vazão = 1,5 mL/min He </t>
  </si>
  <si>
    <t>Vazão = 0,5 mL/min He</t>
  </si>
  <si>
    <t>DORM-3</t>
  </si>
  <si>
    <t>DOLT -5</t>
  </si>
  <si>
    <t>Vazão = 1,5 mL/min He + equação matemática</t>
  </si>
  <si>
    <t>Vazão = 2,0 mL/min He + equação matemática</t>
  </si>
  <si>
    <t xml:space="preserve">Vazão = 2,0 mL/min He </t>
  </si>
  <si>
    <t xml:space="preserve">Vazão = 2,5 mL/min He </t>
  </si>
  <si>
    <t xml:space="preserve">Vazão = 3,0 mL/min He </t>
  </si>
  <si>
    <t xml:space="preserve">Vazão = 3,5 mL/min He </t>
  </si>
  <si>
    <t xml:space="preserve">Vazão = 4,0 mL/min He </t>
  </si>
  <si>
    <t xml:space="preserve">Vazão = 4,5 mL/min He </t>
  </si>
  <si>
    <t xml:space="preserve">Vazão = 5,0 mL/min He </t>
  </si>
  <si>
    <t>A  curva de calibração teve R² muito baixo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</si>
</sst>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89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0" fillId="0" borderId="0" xfId="0" applyNumberFormat="1"/>
    <xf numFmtId="0" fontId="3" fillId="3" borderId="0" xfId="2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3" borderId="9" xfId="2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3" fillId="3" borderId="9" xfId="2" applyFont="1" applyBorder="1" applyAlignment="1">
      <alignment horizontal="center"/>
    </xf>
    <xf numFmtId="0" fontId="3" fillId="3" borderId="10" xfId="2" applyFont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0" fillId="0" borderId="0" xfId="0" applyBorder="1" applyAlignment="1">
      <alignment horizontal="center"/>
    </xf>
    <xf numFmtId="166" fontId="0" fillId="0" borderId="0" xfId="0" quotePrefix="1" applyNumberFormat="1" applyFill="1" applyBorder="1" applyAlignment="1">
      <alignment horizontal="center"/>
    </xf>
    <xf numFmtId="166" fontId="0" fillId="0" borderId="4" xfId="0" quotePrefix="1" applyNumberForma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3" borderId="5" xfId="2" applyFont="1" applyBorder="1"/>
    <xf numFmtId="0" fontId="3" fillId="3" borderId="0" xfId="2" applyFont="1" applyBorder="1"/>
    <xf numFmtId="164" fontId="5" fillId="3" borderId="0" xfId="2" applyNumberFormat="1" applyFont="1" applyBorder="1" applyAlignment="1">
      <alignment horizontal="center"/>
    </xf>
    <xf numFmtId="166" fontId="5" fillId="3" borderId="0" xfId="2" applyNumberFormat="1" applyFont="1" applyBorder="1" applyAlignment="1">
      <alignment horizontal="center"/>
    </xf>
    <xf numFmtId="2" fontId="5" fillId="3" borderId="0" xfId="2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1" fillId="2" borderId="4" xfId="1" applyNumberFormat="1" applyBorder="1" applyAlignment="1">
      <alignment horizontal="center"/>
    </xf>
    <xf numFmtId="0" fontId="3" fillId="3" borderId="11" xfId="2" applyFont="1" applyBorder="1" applyAlignment="1">
      <alignment horizontal="center"/>
    </xf>
    <xf numFmtId="0" fontId="3" fillId="3" borderId="3" xfId="2" applyFont="1" applyBorder="1"/>
    <xf numFmtId="0" fontId="3" fillId="3" borderId="2" xfId="2" applyFont="1" applyBorder="1"/>
    <xf numFmtId="164" fontId="5" fillId="3" borderId="2" xfId="2" applyNumberFormat="1" applyFont="1" applyBorder="1" applyAlignment="1">
      <alignment horizontal="center"/>
    </xf>
    <xf numFmtId="2" fontId="5" fillId="3" borderId="2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164" fontId="5" fillId="3" borderId="4" xfId="2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3" borderId="11" xfId="2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5" fillId="3" borderId="1" xfId="2" applyNumberFormat="1" applyFon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0" xfId="0" applyBorder="1"/>
    <xf numFmtId="0" fontId="0" fillId="0" borderId="2" xfId="0" applyBorder="1"/>
    <xf numFmtId="164" fontId="0" fillId="0" borderId="2" xfId="0" applyNumberFormat="1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/>
    </xf>
  </cellXfs>
  <cellStyles count="3">
    <cellStyle name="Bom" xfId="1" builtinId="26"/>
    <cellStyle name="Neutra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575497507256038"/>
                  <c:y val="3.63164869497582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4A-47D9-A076-B6F68E171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18945053084823"/>
                  <c:y val="5.662803367361498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Padrão!$A$34:$A$41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Padrão!$B$34:$B$41</c:f>
              <c:numCache>
                <c:formatCode>0.00</c:formatCode>
                <c:ptCount val="8"/>
                <c:pt idx="0">
                  <c:v>21845.658049823502</c:v>
                </c:pt>
                <c:pt idx="1">
                  <c:v>23299.7992557334</c:v>
                </c:pt>
                <c:pt idx="2">
                  <c:v>24069.4929020245</c:v>
                </c:pt>
                <c:pt idx="3">
                  <c:v>31103.349537549399</c:v>
                </c:pt>
                <c:pt idx="4">
                  <c:v>37607.941823315501</c:v>
                </c:pt>
                <c:pt idx="5">
                  <c:v>44237.059961087201</c:v>
                </c:pt>
                <c:pt idx="6">
                  <c:v>65414.297549633498</c:v>
                </c:pt>
                <c:pt idx="7">
                  <c:v>94919.410813235896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00-40E0-85F5-BBD211DED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930240"/>
        <c:axId val="223930568"/>
      </c:scatterChart>
      <c:valAx>
        <c:axId val="223930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30568"/>
        <c:crosses val="autoZero"/>
        <c:crossBetween val="midCat"/>
      </c:valAx>
      <c:valAx>
        <c:axId val="22393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30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505787647857691"/>
                  <c:y val="7.20720720720720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 KED sem equação matemática'!$A$3:$A$10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 KED sem equação matemática'!$B$3:$B$10</c:f>
              <c:numCache>
                <c:formatCode>0.00</c:formatCode>
                <c:ptCount val="8"/>
                <c:pt idx="0">
                  <c:v>4830.6832791250999</c:v>
                </c:pt>
                <c:pt idx="1">
                  <c:v>5562.4160930160297</c:v>
                </c:pt>
                <c:pt idx="2">
                  <c:v>5788.9060230205996</c:v>
                </c:pt>
                <c:pt idx="3">
                  <c:v>7851.96659488568</c:v>
                </c:pt>
                <c:pt idx="4">
                  <c:v>12510.408827593699</c:v>
                </c:pt>
                <c:pt idx="5">
                  <c:v>16124.695093116899</c:v>
                </c:pt>
                <c:pt idx="6">
                  <c:v>26620.379990552701</c:v>
                </c:pt>
                <c:pt idx="7">
                  <c:v>41914.198093743304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1F-4A02-BA9E-C4CEB2077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955496"/>
        <c:axId val="223954184"/>
      </c:scatterChart>
      <c:valAx>
        <c:axId val="223955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54184"/>
        <c:crosses val="autoZero"/>
        <c:crossBetween val="midCat"/>
      </c:valAx>
      <c:valAx>
        <c:axId val="22395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55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225978730658048"/>
                  <c:y val="0.121585925847246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 KED sem equação matemática'!$A$33:$A$40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 KED sem equação matemática'!$B$33:$B$40</c:f>
              <c:numCache>
                <c:formatCode>0.00</c:formatCode>
                <c:ptCount val="8"/>
                <c:pt idx="0">
                  <c:v>1154.31331106209</c:v>
                </c:pt>
                <c:pt idx="1">
                  <c:v>1521.14766311945</c:v>
                </c:pt>
                <c:pt idx="2">
                  <c:v>1676.4984527059901</c:v>
                </c:pt>
                <c:pt idx="3">
                  <c:v>3513.36535248361</c:v>
                </c:pt>
                <c:pt idx="4">
                  <c:v>5294.8478049409796</c:v>
                </c:pt>
                <c:pt idx="5">
                  <c:v>7366.9657415810698</c:v>
                </c:pt>
                <c:pt idx="6">
                  <c:v>13334.487138578401</c:v>
                </c:pt>
                <c:pt idx="7">
                  <c:v>21964.072003220299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23-42AA-B861-12C7C7605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48968"/>
        <c:axId val="503641752"/>
      </c:scatterChart>
      <c:valAx>
        <c:axId val="503648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1752"/>
        <c:crosses val="autoZero"/>
        <c:crossBetween val="midCat"/>
      </c:valAx>
      <c:valAx>
        <c:axId val="50364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8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995551871805497"/>
                  <c:y val="5.126681430446194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 KED sem equação matemática'!$A$63:$A$70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 KED sem equação matemática'!$B$63:$B$70</c:f>
              <c:numCache>
                <c:formatCode>0.00</c:formatCode>
                <c:ptCount val="8"/>
                <c:pt idx="0">
                  <c:v>230.40185975636001</c:v>
                </c:pt>
                <c:pt idx="1">
                  <c:v>372.93820408471902</c:v>
                </c:pt>
                <c:pt idx="2">
                  <c:v>443.60689145405399</c:v>
                </c:pt>
                <c:pt idx="3">
                  <c:v>1269.38972952269</c:v>
                </c:pt>
                <c:pt idx="4">
                  <c:v>2107.0887333790301</c:v>
                </c:pt>
                <c:pt idx="5">
                  <c:v>3075.1309822990402</c:v>
                </c:pt>
                <c:pt idx="6">
                  <c:v>5848.5304756724399</c:v>
                </c:pt>
                <c:pt idx="7">
                  <c:v>9962.4060002089209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8-4C16-94A5-E7410918D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85936"/>
        <c:axId val="230882656"/>
      </c:scatterChart>
      <c:valAx>
        <c:axId val="230885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2656"/>
        <c:crosses val="autoZero"/>
        <c:crossBetween val="midCat"/>
      </c:valAx>
      <c:valAx>
        <c:axId val="23088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5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11369412156814"/>
                  <c:y val="0.155586497633741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 KED sem equação matemática'!$A$93:$A$100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 KED sem equação matemática'!$B$93:$B$100</c:f>
              <c:numCache>
                <c:formatCode>0.00</c:formatCode>
                <c:ptCount val="8"/>
                <c:pt idx="0">
                  <c:v>39.866722355011198</c:v>
                </c:pt>
                <c:pt idx="1">
                  <c:v>90.000286931858</c:v>
                </c:pt>
                <c:pt idx="2">
                  <c:v>124.533877241314</c:v>
                </c:pt>
                <c:pt idx="3">
                  <c:v>449.07373572158298</c:v>
                </c:pt>
                <c:pt idx="4">
                  <c:v>772.95424889329797</c:v>
                </c:pt>
                <c:pt idx="5">
                  <c:v>1147.64610240557</c:v>
                </c:pt>
                <c:pt idx="6">
                  <c:v>2276.4480335326398</c:v>
                </c:pt>
                <c:pt idx="7">
                  <c:v>3884.12798389621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2D-45E7-A13E-FF60EBFFF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060040"/>
        <c:axId val="571053808"/>
      </c:scatterChart>
      <c:valAx>
        <c:axId val="571060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53808"/>
        <c:crosses val="autoZero"/>
        <c:crossBetween val="midCat"/>
      </c:valAx>
      <c:valAx>
        <c:axId val="57105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60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630256324342438"/>
                  <c:y val="0.103302557768514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 KED sem equação matemática'!$A$123:$A$130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 KED sem equação matemática'!$B$123:$B$130</c:f>
              <c:numCache>
                <c:formatCode>0.00</c:formatCode>
                <c:ptCount val="8"/>
                <c:pt idx="0">
                  <c:v>9.4666698232010607</c:v>
                </c:pt>
                <c:pt idx="1">
                  <c:v>23.066685372548601</c:v>
                </c:pt>
                <c:pt idx="2">
                  <c:v>36.400046601393299</c:v>
                </c:pt>
                <c:pt idx="3">
                  <c:v>147.734100167728</c:v>
                </c:pt>
                <c:pt idx="4">
                  <c:v>264.26911675290302</c:v>
                </c:pt>
                <c:pt idx="5">
                  <c:v>399.47225387604101</c:v>
                </c:pt>
                <c:pt idx="6">
                  <c:v>782.02140559849602</c:v>
                </c:pt>
                <c:pt idx="7">
                  <c:v>1367.9321689512301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DF-412E-81E0-84A602E7C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46672"/>
        <c:axId val="503642736"/>
      </c:scatterChart>
      <c:valAx>
        <c:axId val="50364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2736"/>
        <c:crosses val="autoZero"/>
        <c:crossBetween val="midCat"/>
      </c:valAx>
      <c:valAx>
        <c:axId val="50364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6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977796677892256"/>
                  <c:y val="0.134559081955757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 KED sem equação matemática'!$A$153:$A$160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 KED sem equação matemática'!$B$153:$B$160</c:f>
              <c:numCache>
                <c:formatCode>0.00</c:formatCode>
                <c:ptCount val="8"/>
                <c:pt idx="0">
                  <c:v>4.00000057493342</c:v>
                </c:pt>
                <c:pt idx="1">
                  <c:v>10.2666703944014</c:v>
                </c:pt>
                <c:pt idx="2">
                  <c:v>11.600004709601899</c:v>
                </c:pt>
                <c:pt idx="3">
                  <c:v>46.133408362256198</c:v>
                </c:pt>
                <c:pt idx="4">
                  <c:v>80.533560600642105</c:v>
                </c:pt>
                <c:pt idx="5">
                  <c:v>124.933880315731</c:v>
                </c:pt>
                <c:pt idx="6">
                  <c:v>248.13548880886199</c:v>
                </c:pt>
                <c:pt idx="7">
                  <c:v>440.40679583377801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44-4719-AAC0-FAB0B2F3E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083656"/>
        <c:axId val="571083328"/>
      </c:scatterChart>
      <c:valAx>
        <c:axId val="571083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83328"/>
        <c:crosses val="autoZero"/>
        <c:crossBetween val="midCat"/>
      </c:valAx>
      <c:valAx>
        <c:axId val="57108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83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129955614186967"/>
                  <c:y val="6.57882217847769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 KED sem equação matemática'!$A$182:$A$189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 KED sem equação matemática'!$B$182:$B$189</c:f>
              <c:numCache>
                <c:formatCode>0.00</c:formatCode>
                <c:ptCount val="8"/>
                <c:pt idx="0">
                  <c:v>2.8000002781333602</c:v>
                </c:pt>
                <c:pt idx="1">
                  <c:v>4.1333339549334296</c:v>
                </c:pt>
                <c:pt idx="2">
                  <c:v>5.4666677213335397</c:v>
                </c:pt>
                <c:pt idx="3">
                  <c:v>14.6666742192039</c:v>
                </c:pt>
                <c:pt idx="4">
                  <c:v>25.333355826686699</c:v>
                </c:pt>
                <c:pt idx="5">
                  <c:v>39.200054514210201</c:v>
                </c:pt>
                <c:pt idx="6">
                  <c:v>77.066877626718707</c:v>
                </c:pt>
                <c:pt idx="7">
                  <c:v>138.40067041658099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73-4D47-9E46-BAABA032D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27648"/>
        <c:axId val="503626008"/>
      </c:scatterChart>
      <c:valAx>
        <c:axId val="503627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26008"/>
        <c:crosses val="autoZero"/>
        <c:crossBetween val="midCat"/>
      </c:valAx>
      <c:valAx>
        <c:axId val="503626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27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485181539807525"/>
                  <c:y val="6.88460635027625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 KED sem equação matemática'!$A$212:$A$219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 KED sem equação matemática'!$B$212:$B$219</c:f>
              <c:numCache>
                <c:formatCode>0.00</c:formatCode>
                <c:ptCount val="8"/>
                <c:pt idx="0">
                  <c:v>2.6666669242666901</c:v>
                </c:pt>
                <c:pt idx="1">
                  <c:v>2.6666669616000398</c:v>
                </c:pt>
                <c:pt idx="2">
                  <c:v>2.4000002165333498</c:v>
                </c:pt>
                <c:pt idx="3">
                  <c:v>5.0666675738668303</c:v>
                </c:pt>
                <c:pt idx="4">
                  <c:v>10.1333369285346</c:v>
                </c:pt>
                <c:pt idx="5">
                  <c:v>13.733340148536801</c:v>
                </c:pt>
                <c:pt idx="6">
                  <c:v>22.666684739747801</c:v>
                </c:pt>
                <c:pt idx="7">
                  <c:v>34.000040493648299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D6-4375-B4A9-FD8D5D4C7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50608"/>
        <c:axId val="503650936"/>
      </c:scatterChart>
      <c:valAx>
        <c:axId val="503650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50936"/>
        <c:crosses val="autoZero"/>
        <c:crossBetween val="midCat"/>
      </c:valAx>
      <c:valAx>
        <c:axId val="503650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50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75212147151647"/>
                  <c:y val="0.1110379018714614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 KED sem equação matemática'!$A$242:$A$249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 KED sem equação matemática'!$B$242:$B$249</c:f>
              <c:numCache>
                <c:formatCode>0.00</c:formatCode>
                <c:ptCount val="8"/>
                <c:pt idx="0">
                  <c:v>2.6666669541333698</c:v>
                </c:pt>
                <c:pt idx="1">
                  <c:v>2.0000001736000201</c:v>
                </c:pt>
                <c:pt idx="2">
                  <c:v>1.86666678986667</c:v>
                </c:pt>
                <c:pt idx="3">
                  <c:v>2.2666668776000201</c:v>
                </c:pt>
                <c:pt idx="4">
                  <c:v>3.0666670045333699</c:v>
                </c:pt>
                <c:pt idx="5">
                  <c:v>4.8000009072001797</c:v>
                </c:pt>
                <c:pt idx="6">
                  <c:v>7.7333354650672703</c:v>
                </c:pt>
                <c:pt idx="7">
                  <c:v>10.1333369808013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92-4F2B-9608-A6F4CDB1B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332200"/>
        <c:axId val="574324984"/>
      </c:scatterChart>
      <c:valAx>
        <c:axId val="574332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4324984"/>
        <c:crosses val="autoZero"/>
        <c:crossBetween val="midCat"/>
      </c:valAx>
      <c:valAx>
        <c:axId val="57432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4332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361047610984111"/>
                  <c:y val="5.85598893161610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 KED sem equação matemática'!$A$271:$A$278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 KED sem equação matemática'!$B$271:$B$278</c:f>
              <c:numCache>
                <c:formatCode>0.00</c:formatCode>
                <c:ptCount val="8"/>
                <c:pt idx="0">
                  <c:v>2.0000001437333399</c:v>
                </c:pt>
                <c:pt idx="1">
                  <c:v>2.80000030800004</c:v>
                </c:pt>
                <c:pt idx="2">
                  <c:v>1.0666667152</c:v>
                </c:pt>
                <c:pt idx="3">
                  <c:v>2.0000001885333498</c:v>
                </c:pt>
                <c:pt idx="4">
                  <c:v>2.5333335666666899</c:v>
                </c:pt>
                <c:pt idx="5">
                  <c:v>2.0000001549333501</c:v>
                </c:pt>
                <c:pt idx="6">
                  <c:v>4.4000007560001402</c:v>
                </c:pt>
                <c:pt idx="7">
                  <c:v>4.8000008101334704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8E-421E-98B7-8AA9EBC16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87576"/>
        <c:axId val="230888560"/>
      </c:scatterChart>
      <c:valAx>
        <c:axId val="230887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8560"/>
        <c:crosses val="autoZero"/>
        <c:crossBetween val="midCat"/>
      </c:valAx>
      <c:valAx>
        <c:axId val="23088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7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644080300773215"/>
                  <c:y val="7.65719324146981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'KED com equação matemática'!$A$3:$A$10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'KED com equação matemática'!$B$3:$B$10</c:f>
              <c:numCache>
                <c:formatCode>0.00</c:formatCode>
                <c:ptCount val="8"/>
                <c:pt idx="0">
                  <c:v>7950.2593011011704</c:v>
                </c:pt>
                <c:pt idx="1">
                  <c:v>8784.4168288572691</c:v>
                </c:pt>
                <c:pt idx="2">
                  <c:v>9194.8976501574907</c:v>
                </c:pt>
                <c:pt idx="3">
                  <c:v>8143.3783383528698</c:v>
                </c:pt>
                <c:pt idx="4">
                  <c:v>17264.232004149701</c:v>
                </c:pt>
                <c:pt idx="5">
                  <c:v>21054.295646052698</c:v>
                </c:pt>
                <c:pt idx="6">
                  <c:v>27603.931999898999</c:v>
                </c:pt>
                <c:pt idx="7">
                  <c:v>51726.076671621398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0D-4DC9-BA26-3004BBA70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250160"/>
        <c:axId val="227250488"/>
      </c:scatterChart>
      <c:valAx>
        <c:axId val="227250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7250488"/>
        <c:crosses val="autoZero"/>
        <c:crossBetween val="midCat"/>
      </c:valAx>
      <c:valAx>
        <c:axId val="227250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7250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086779941980938"/>
                  <c:y val="0.103761348897535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'KED com equação matemática'!$A$18:$A$25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'KED com equação matemática'!$B$18:$B$25</c:f>
              <c:numCache>
                <c:formatCode>0.00</c:formatCode>
                <c:ptCount val="8"/>
                <c:pt idx="0">
                  <c:v>2961.8588019881199</c:v>
                </c:pt>
                <c:pt idx="1">
                  <c:v>3560.11352484705</c:v>
                </c:pt>
                <c:pt idx="2">
                  <c:v>3769.1006098213402</c:v>
                </c:pt>
                <c:pt idx="3">
                  <c:v>6385.4535922212399</c:v>
                </c:pt>
                <c:pt idx="4">
                  <c:v>9099.65721064838</c:v>
                </c:pt>
                <c:pt idx="5">
                  <c:v>11679.5338648584</c:v>
                </c:pt>
                <c:pt idx="6">
                  <c:v>19899.613729665602</c:v>
                </c:pt>
                <c:pt idx="7">
                  <c:v>32329.121608374498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1A-442A-9ABA-E1A094420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885664"/>
        <c:axId val="566885992"/>
      </c:scatterChart>
      <c:valAx>
        <c:axId val="566885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6885992"/>
        <c:crosses val="autoZero"/>
        <c:crossBetween val="midCat"/>
      </c:valAx>
      <c:valAx>
        <c:axId val="56688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6885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991090113735784"/>
                  <c:y val="9.37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'KED com equação matemática'!$A$33:$A$40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'KED com equação matemática'!$B$33:$B$40</c:f>
              <c:numCache>
                <c:formatCode>0.00</c:formatCode>
                <c:ptCount val="8"/>
                <c:pt idx="0">
                  <c:v>856.04832681995799</c:v>
                </c:pt>
                <c:pt idx="1">
                  <c:v>1167.88031317236</c:v>
                </c:pt>
                <c:pt idx="2">
                  <c:v>1318.88163563324</c:v>
                </c:pt>
                <c:pt idx="3">
                  <c:v>2899.7537849792102</c:v>
                </c:pt>
                <c:pt idx="4">
                  <c:v>4440.6936487808298</c:v>
                </c:pt>
                <c:pt idx="5">
                  <c:v>6003.1832042212</c:v>
                </c:pt>
                <c:pt idx="6">
                  <c:v>10816.7266894113</c:v>
                </c:pt>
                <c:pt idx="7">
                  <c:v>18051.918034370199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A2-42FE-9B52-CFD4E7DDD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835560"/>
        <c:axId val="224835888"/>
      </c:scatterChart>
      <c:valAx>
        <c:axId val="224835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835888"/>
        <c:crosses val="autoZero"/>
        <c:crossBetween val="midCat"/>
      </c:valAx>
      <c:valAx>
        <c:axId val="22483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835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614754949826523"/>
                  <c:y val="7.41401919354675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'KED com equação matemática'!$A$48:$A$55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'KED com equação matemática'!$B$48:$B$55</c:f>
              <c:numCache>
                <c:formatCode>0.00</c:formatCode>
                <c:ptCount val="8"/>
                <c:pt idx="0">
                  <c:v>201.315537118393</c:v>
                </c:pt>
                <c:pt idx="1">
                  <c:v>360.448952783229</c:v>
                </c:pt>
                <c:pt idx="2">
                  <c:v>429.89724637223497</c:v>
                </c:pt>
                <c:pt idx="3">
                  <c:v>1205.9296186377901</c:v>
                </c:pt>
                <c:pt idx="4">
                  <c:v>1960.93525228727</c:v>
                </c:pt>
                <c:pt idx="5">
                  <c:v>2723.5206422251899</c:v>
                </c:pt>
                <c:pt idx="6">
                  <c:v>5171.5550814848502</c:v>
                </c:pt>
                <c:pt idx="7">
                  <c:v>8680.7712495096293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4E-4CA8-9004-CBEDB6F7C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986080"/>
        <c:axId val="225986408"/>
      </c:scatterChart>
      <c:valAx>
        <c:axId val="225986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5986408"/>
        <c:crosses val="autoZero"/>
        <c:crossBetween val="midCat"/>
      </c:valAx>
      <c:valAx>
        <c:axId val="22598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5986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0</xdr:row>
      <xdr:rowOff>1</xdr:rowOff>
    </xdr:from>
    <xdr:to>
      <xdr:col>9</xdr:col>
      <xdr:colOff>571500</xdr:colOff>
      <xdr:row>12</xdr:row>
      <xdr:rowOff>161925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19049</xdr:colOff>
      <xdr:row>30</xdr:row>
      <xdr:rowOff>190499</xdr:rowOff>
    </xdr:from>
    <xdr:to>
      <xdr:col>9</xdr:col>
      <xdr:colOff>590550</xdr:colOff>
      <xdr:row>43</xdr:row>
      <xdr:rowOff>152400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0</xdr:rowOff>
    </xdr:from>
    <xdr:to>
      <xdr:col>9</xdr:col>
      <xdr:colOff>542925</xdr:colOff>
      <xdr:row>12</xdr:row>
      <xdr:rowOff>180975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30</xdr:row>
      <xdr:rowOff>9526</xdr:rowOff>
    </xdr:from>
    <xdr:to>
      <xdr:col>9</xdr:col>
      <xdr:colOff>590549</xdr:colOff>
      <xdr:row>42</xdr:row>
      <xdr:rowOff>161925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19051</xdr:colOff>
      <xdr:row>60</xdr:row>
      <xdr:rowOff>0</xdr:rowOff>
    </xdr:from>
    <xdr:to>
      <xdr:col>9</xdr:col>
      <xdr:colOff>590551</xdr:colOff>
      <xdr:row>72</xdr:row>
      <xdr:rowOff>152400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38100</xdr:colOff>
      <xdr:row>90</xdr:row>
      <xdr:rowOff>0</xdr:rowOff>
    </xdr:from>
    <xdr:to>
      <xdr:col>9</xdr:col>
      <xdr:colOff>590550</xdr:colOff>
      <xdr:row>102</xdr:row>
      <xdr:rowOff>180975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19050</xdr:colOff>
      <xdr:row>120</xdr:row>
      <xdr:rowOff>19050</xdr:rowOff>
    </xdr:from>
    <xdr:to>
      <xdr:col>9</xdr:col>
      <xdr:colOff>552450</xdr:colOff>
      <xdr:row>132</xdr:row>
      <xdr:rowOff>161925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57149</xdr:colOff>
      <xdr:row>150</xdr:row>
      <xdr:rowOff>28574</xdr:rowOff>
    </xdr:from>
    <xdr:to>
      <xdr:col>9</xdr:col>
      <xdr:colOff>590550</xdr:colOff>
      <xdr:row>162</xdr:row>
      <xdr:rowOff>180975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9526</xdr:colOff>
      <xdr:row>179</xdr:row>
      <xdr:rowOff>9525</xdr:rowOff>
    </xdr:from>
    <xdr:to>
      <xdr:col>9</xdr:col>
      <xdr:colOff>600076</xdr:colOff>
      <xdr:row>192</xdr:row>
      <xdr:rowOff>161925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28575</xdr:colOff>
      <xdr:row>209</xdr:row>
      <xdr:rowOff>9526</xdr:rowOff>
    </xdr:from>
    <xdr:to>
      <xdr:col>9</xdr:col>
      <xdr:colOff>571500</xdr:colOff>
      <xdr:row>221</xdr:row>
      <xdr:rowOff>142876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38100</xdr:colOff>
      <xdr:row>238</xdr:row>
      <xdr:rowOff>180975</xdr:rowOff>
    </xdr:from>
    <xdr:to>
      <xdr:col>9</xdr:col>
      <xdr:colOff>590549</xdr:colOff>
      <xdr:row>252</xdr:row>
      <xdr:rowOff>0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38100</xdr:colOff>
      <xdr:row>268</xdr:row>
      <xdr:rowOff>19051</xdr:rowOff>
    </xdr:from>
    <xdr:to>
      <xdr:col>9</xdr:col>
      <xdr:colOff>533400</xdr:colOff>
      <xdr:row>281</xdr:row>
      <xdr:rowOff>1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9525</xdr:rowOff>
    </xdr:from>
    <xdr:to>
      <xdr:col>9</xdr:col>
      <xdr:colOff>571501</xdr:colOff>
      <xdr:row>12</xdr:row>
      <xdr:rowOff>142875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</xdr:colOff>
      <xdr:row>15</xdr:row>
      <xdr:rowOff>9525</xdr:rowOff>
    </xdr:from>
    <xdr:to>
      <xdr:col>10</xdr:col>
      <xdr:colOff>0</xdr:colOff>
      <xdr:row>27</xdr:row>
      <xdr:rowOff>171450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28575</xdr:colOff>
      <xdr:row>30</xdr:row>
      <xdr:rowOff>9525</xdr:rowOff>
    </xdr:from>
    <xdr:to>
      <xdr:col>9</xdr:col>
      <xdr:colOff>552450</xdr:colOff>
      <xdr:row>42</xdr:row>
      <xdr:rowOff>161925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38100</xdr:colOff>
      <xdr:row>45</xdr:row>
      <xdr:rowOff>0</xdr:rowOff>
    </xdr:from>
    <xdr:to>
      <xdr:col>9</xdr:col>
      <xdr:colOff>600075</xdr:colOff>
      <xdr:row>57</xdr:row>
      <xdr:rowOff>180975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opLeftCell="A52" workbookViewId="0">
      <selection activeCell="R36" sqref="R36"/>
    </sheetView>
  </sheetViews>
  <sheetFormatPr defaultRowHeight="15" x14ac:dyDescent="0.25"/>
  <cols>
    <col min="1" max="1" width="10.28515625" customWidth="1"/>
    <col min="2" max="2" width="14.85546875" customWidth="1"/>
    <col min="3" max="3" width="12.140625" customWidth="1"/>
    <col min="4" max="4" width="12.28515625" customWidth="1"/>
    <col min="13" max="13" width="12.28515625" customWidth="1"/>
    <col min="14" max="14" width="12.140625" customWidth="1"/>
    <col min="15" max="15" width="12.28515625" customWidth="1"/>
  </cols>
  <sheetData>
    <row r="1" spans="1:17" x14ac:dyDescent="0.25">
      <c r="A1" s="39" t="s">
        <v>17</v>
      </c>
      <c r="B1" s="40"/>
      <c r="C1" s="40"/>
      <c r="D1" s="41"/>
      <c r="K1" s="39" t="s">
        <v>16</v>
      </c>
      <c r="L1" s="40"/>
      <c r="M1" s="40"/>
      <c r="N1" s="40"/>
      <c r="O1" s="40"/>
      <c r="P1" s="40"/>
      <c r="Q1" s="40"/>
    </row>
    <row r="2" spans="1:17" x14ac:dyDescent="0.25">
      <c r="A2" s="11" t="s">
        <v>15</v>
      </c>
      <c r="B2" s="10" t="s">
        <v>14</v>
      </c>
      <c r="C2" s="10" t="s">
        <v>13</v>
      </c>
      <c r="D2" s="9" t="s">
        <v>12</v>
      </c>
      <c r="K2" s="34" t="s">
        <v>11</v>
      </c>
      <c r="L2" s="35"/>
      <c r="M2" s="35" t="s">
        <v>10</v>
      </c>
      <c r="N2" s="35"/>
      <c r="O2" s="13" t="s">
        <v>9</v>
      </c>
      <c r="P2" s="30" t="s">
        <v>8</v>
      </c>
      <c r="Q2" s="31"/>
    </row>
    <row r="3" spans="1:17" x14ac:dyDescent="0.25">
      <c r="A3" s="5">
        <v>0</v>
      </c>
      <c r="B3" s="4">
        <v>21869.393908395301</v>
      </c>
      <c r="C3" s="15">
        <v>0</v>
      </c>
      <c r="D3" s="8" t="s">
        <v>7</v>
      </c>
      <c r="K3" s="23" t="s">
        <v>1</v>
      </c>
      <c r="L3" s="24"/>
      <c r="M3" s="36">
        <v>19.97</v>
      </c>
      <c r="N3" s="36"/>
      <c r="O3" s="4">
        <v>0.16</v>
      </c>
      <c r="P3" s="37" t="s">
        <v>6</v>
      </c>
      <c r="Q3" s="38"/>
    </row>
    <row r="4" spans="1:17" x14ac:dyDescent="0.25">
      <c r="A4" s="5">
        <v>0.5</v>
      </c>
      <c r="B4" s="4">
        <v>23323.023342445598</v>
      </c>
      <c r="C4" s="4">
        <f>(B4-22755)/1440.8</f>
        <v>0.39424163134758344</v>
      </c>
      <c r="D4" s="3">
        <f t="shared" ref="D4:D10" si="0">(C4/A4)*100</f>
        <v>78.84832626951669</v>
      </c>
      <c r="K4" s="23" t="s">
        <v>19</v>
      </c>
      <c r="L4" s="24"/>
      <c r="M4" s="42">
        <v>3.56</v>
      </c>
      <c r="N4" s="42"/>
      <c r="O4" s="4">
        <v>0.34</v>
      </c>
      <c r="P4" s="43">
        <v>0.1502</v>
      </c>
      <c r="Q4" s="44"/>
    </row>
    <row r="5" spans="1:17" x14ac:dyDescent="0.25">
      <c r="A5" s="5">
        <v>1</v>
      </c>
      <c r="B5" s="4">
        <v>24093.366858780701</v>
      </c>
      <c r="C5" s="4">
        <f t="shared" ref="C5:C10" si="1">(B5-22755)/1440.8</f>
        <v>0.9289053711692814</v>
      </c>
      <c r="D5" s="3">
        <f t="shared" si="0"/>
        <v>92.890537116928144</v>
      </c>
      <c r="K5" s="23" t="s">
        <v>20</v>
      </c>
      <c r="L5" s="24"/>
      <c r="M5" s="42">
        <v>8.3000000000000007</v>
      </c>
      <c r="N5" s="42"/>
      <c r="O5" s="4">
        <v>1.8</v>
      </c>
      <c r="P5" s="43">
        <v>0.15060000000000001</v>
      </c>
      <c r="Q5" s="44"/>
    </row>
    <row r="6" spans="1:17" x14ac:dyDescent="0.25">
      <c r="A6" s="5">
        <v>5</v>
      </c>
      <c r="B6" s="4">
        <v>31127.609354245302</v>
      </c>
      <c r="C6" s="4">
        <f t="shared" si="1"/>
        <v>5.8110836717416037</v>
      </c>
      <c r="D6" s="3">
        <f t="shared" si="0"/>
        <v>116.22167343483207</v>
      </c>
      <c r="K6" s="19" t="s">
        <v>0</v>
      </c>
      <c r="L6" s="20"/>
      <c r="M6" s="27">
        <v>5.63</v>
      </c>
      <c r="N6" s="27"/>
      <c r="O6" s="17">
        <v>0.67</v>
      </c>
      <c r="P6" s="28">
        <v>0.1512</v>
      </c>
      <c r="Q6" s="29"/>
    </row>
    <row r="7" spans="1:17" x14ac:dyDescent="0.25">
      <c r="A7" s="5">
        <v>10</v>
      </c>
      <c r="B7" s="4">
        <v>37631.767039097002</v>
      </c>
      <c r="C7" s="4">
        <f t="shared" si="1"/>
        <v>10.325351914975709</v>
      </c>
      <c r="D7" s="3">
        <f t="shared" si="0"/>
        <v>103.2535191497571</v>
      </c>
    </row>
    <row r="8" spans="1:17" x14ac:dyDescent="0.25">
      <c r="A8" s="5">
        <v>15</v>
      </c>
      <c r="B8" s="4">
        <v>44260.458700021998</v>
      </c>
      <c r="C8" s="4">
        <f t="shared" si="1"/>
        <v>14.926054067200166</v>
      </c>
      <c r="D8" s="3">
        <f t="shared" si="0"/>
        <v>99.507027114667778</v>
      </c>
      <c r="K8" s="53"/>
      <c r="L8" s="16"/>
      <c r="M8" s="16" t="s">
        <v>5</v>
      </c>
      <c r="N8" s="16" t="s">
        <v>4</v>
      </c>
      <c r="O8" s="16" t="s">
        <v>3</v>
      </c>
      <c r="P8" s="31" t="s">
        <v>2</v>
      </c>
      <c r="Q8" s="31"/>
    </row>
    <row r="9" spans="1:17" x14ac:dyDescent="0.25">
      <c r="A9" s="5">
        <v>30</v>
      </c>
      <c r="B9" s="4">
        <v>65437.9318664616</v>
      </c>
      <c r="C9" s="4">
        <f t="shared" si="1"/>
        <v>29.624466870114937</v>
      </c>
      <c r="D9" s="3">
        <f t="shared" si="0"/>
        <v>98.748222900383126</v>
      </c>
      <c r="K9" s="34" t="s">
        <v>22</v>
      </c>
      <c r="L9" s="35"/>
      <c r="M9" s="7">
        <v>31456.194428519299</v>
      </c>
      <c r="N9" s="7">
        <v>31456.194428519299</v>
      </c>
      <c r="O9" s="45">
        <f>((N9-22755)/1440.8)*10</f>
        <v>60.3914105255365</v>
      </c>
      <c r="P9" s="52">
        <f>(O9/19.97)*100</f>
        <v>302.41066863062844</v>
      </c>
      <c r="Q9" s="52"/>
    </row>
    <row r="10" spans="1:17" x14ac:dyDescent="0.25">
      <c r="A10" s="2">
        <v>50</v>
      </c>
      <c r="B10" s="17">
        <v>94943.390373250702</v>
      </c>
      <c r="C10" s="17">
        <f t="shared" si="1"/>
        <v>50.102991652728143</v>
      </c>
      <c r="D10" s="1">
        <f t="shared" si="0"/>
        <v>100.20598330545629</v>
      </c>
      <c r="K10" s="34" t="s">
        <v>22</v>
      </c>
      <c r="L10" s="35"/>
      <c r="M10" s="7">
        <v>30834.708156019002</v>
      </c>
      <c r="N10" s="7">
        <v>30834.708156019002</v>
      </c>
      <c r="O10" s="45">
        <f t="shared" ref="O10:O11" si="2">((N10-22755)/1440.8)*10</f>
        <v>56.077930011236823</v>
      </c>
      <c r="P10" s="52">
        <f t="shared" ref="P10:P11" si="3">(O10/19.97)*100</f>
        <v>280.81086635571768</v>
      </c>
      <c r="Q10" s="52"/>
    </row>
    <row r="11" spans="1:17" x14ac:dyDescent="0.25">
      <c r="K11" s="34" t="s">
        <v>22</v>
      </c>
      <c r="L11" s="35"/>
      <c r="M11" s="7">
        <v>30291.281566841899</v>
      </c>
      <c r="N11" s="7">
        <v>30291.281566841899</v>
      </c>
      <c r="O11" s="45">
        <f t="shared" si="2"/>
        <v>52.306229642156438</v>
      </c>
      <c r="P11" s="52">
        <f t="shared" si="3"/>
        <v>261.92403426217544</v>
      </c>
      <c r="Q11" s="52"/>
    </row>
    <row r="12" spans="1:17" x14ac:dyDescent="0.25">
      <c r="K12" s="46"/>
      <c r="L12" s="47"/>
      <c r="M12" s="48" t="s">
        <v>21</v>
      </c>
      <c r="N12" s="48"/>
      <c r="O12" s="49">
        <f>AVERAGE(O9:O11)</f>
        <v>56.258523392976592</v>
      </c>
      <c r="P12" s="65">
        <f>(O12/M3)*100</f>
        <v>281.71518974950726</v>
      </c>
      <c r="Q12" s="65"/>
    </row>
    <row r="13" spans="1:17" x14ac:dyDescent="0.25">
      <c r="K13" s="34" t="s">
        <v>23</v>
      </c>
      <c r="L13" s="35"/>
      <c r="M13" s="7">
        <v>70738.975317592704</v>
      </c>
      <c r="N13" s="7">
        <f>M13-$I$21</f>
        <v>36945.228643327042</v>
      </c>
      <c r="O13" s="45">
        <f>((((N13-22755)/1440.8)*20)/1000)/0.1502</f>
        <v>1.311431938918296</v>
      </c>
      <c r="P13" s="52">
        <f>(O13/3.56)*100</f>
        <v>36.837975812311683</v>
      </c>
      <c r="Q13" s="52"/>
    </row>
    <row r="14" spans="1:17" x14ac:dyDescent="0.25">
      <c r="K14" s="34" t="s">
        <v>24</v>
      </c>
      <c r="L14" s="35"/>
      <c r="M14" s="7">
        <v>71903.299311985596</v>
      </c>
      <c r="N14" s="7">
        <f t="shared" ref="N14:N15" si="4">M14-$I$21</f>
        <v>38109.552637719935</v>
      </c>
      <c r="O14" s="45">
        <f t="shared" ref="O14:O15" si="5">((((N14-22755)/1440.8)*20)/1000)/0.1502</f>
        <v>1.4190363836298905</v>
      </c>
      <c r="P14" s="52">
        <f t="shared" ref="P14:P15" si="6">(O14/3.56)*100</f>
        <v>39.860572573873327</v>
      </c>
      <c r="Q14" s="52"/>
    </row>
    <row r="15" spans="1:17" x14ac:dyDescent="0.25">
      <c r="K15" s="34" t="s">
        <v>25</v>
      </c>
      <c r="L15" s="35"/>
      <c r="M15" s="7">
        <v>75856.733407140593</v>
      </c>
      <c r="N15" s="7">
        <f t="shared" si="4"/>
        <v>42062.986732874931</v>
      </c>
      <c r="O15" s="45">
        <f t="shared" si="5"/>
        <v>1.784404685375536</v>
      </c>
      <c r="P15" s="52">
        <f t="shared" si="6"/>
        <v>50.123727117290343</v>
      </c>
      <c r="Q15" s="52"/>
    </row>
    <row r="16" spans="1:17" x14ac:dyDescent="0.25">
      <c r="K16" s="46"/>
      <c r="L16" s="47"/>
      <c r="M16" s="48" t="s">
        <v>21</v>
      </c>
      <c r="N16" s="48"/>
      <c r="O16" s="50">
        <f>AVERAGE(O13:O15)</f>
        <v>1.5049576693079076</v>
      </c>
      <c r="P16" s="65">
        <f>(O16/M4)*100</f>
        <v>42.274091834491792</v>
      </c>
      <c r="Q16" s="65"/>
    </row>
    <row r="17" spans="1:18" x14ac:dyDescent="0.25">
      <c r="H17" s="63" t="s">
        <v>32</v>
      </c>
      <c r="I17" s="64"/>
      <c r="K17" s="34" t="s">
        <v>26</v>
      </c>
      <c r="L17" s="35"/>
      <c r="M17" s="7">
        <v>133432.25277711899</v>
      </c>
      <c r="N17" s="7">
        <f>M17-$I$21</f>
        <v>99638.506102853338</v>
      </c>
      <c r="O17" s="45">
        <f>((((N17-22755)/1440.8)*20)/1000)/0.1506</f>
        <v>7.0865442637052514</v>
      </c>
      <c r="P17" s="52">
        <f>(O17/8.3)*100</f>
        <v>85.380051369942777</v>
      </c>
      <c r="Q17" s="52"/>
    </row>
    <row r="18" spans="1:18" x14ac:dyDescent="0.25">
      <c r="H18" s="61">
        <v>35372.003820144899</v>
      </c>
      <c r="I18" s="62"/>
      <c r="K18" s="34" t="s">
        <v>27</v>
      </c>
      <c r="L18" s="35"/>
      <c r="M18" s="51">
        <v>148728.06483821699</v>
      </c>
      <c r="N18" s="7">
        <f t="shared" ref="N18:N19" si="7">M18-$I$21</f>
        <v>114934.31816395134</v>
      </c>
      <c r="O18" s="45">
        <f t="shared" ref="O18:O19" si="8">((((N18-22755)/1440.8)*20)/1000)/0.1506</f>
        <v>8.4963973611339689</v>
      </c>
      <c r="P18" s="52">
        <f t="shared" ref="P18:P19" si="9">(O18/8.3)*100</f>
        <v>102.36623326667431</v>
      </c>
      <c r="Q18" s="52"/>
    </row>
    <row r="19" spans="1:18" x14ac:dyDescent="0.25">
      <c r="H19" s="61">
        <v>32766.601378147399</v>
      </c>
      <c r="I19" s="62"/>
      <c r="K19" s="34" t="s">
        <v>28</v>
      </c>
      <c r="L19" s="35"/>
      <c r="M19" s="7">
        <v>142622.551688829</v>
      </c>
      <c r="N19" s="7">
        <f t="shared" si="7"/>
        <v>108828.80501456335</v>
      </c>
      <c r="O19" s="45">
        <f t="shared" si="8"/>
        <v>7.9336370061640658</v>
      </c>
      <c r="P19" s="52">
        <f t="shared" si="9"/>
        <v>95.585988026073082</v>
      </c>
      <c r="Q19" s="52"/>
    </row>
    <row r="20" spans="1:18" x14ac:dyDescent="0.25">
      <c r="H20" s="61">
        <v>33242.634824504697</v>
      </c>
      <c r="I20" s="62"/>
      <c r="K20" s="46"/>
      <c r="L20" s="47"/>
      <c r="M20" s="48" t="s">
        <v>21</v>
      </c>
      <c r="N20" s="48"/>
      <c r="O20" s="50">
        <f>AVERAGE(O17:O19)</f>
        <v>7.8388595436677617</v>
      </c>
      <c r="P20" s="65">
        <f>(O20/M5)*100</f>
        <v>94.444090887563377</v>
      </c>
      <c r="Q20" s="65"/>
      <c r="R20" s="12"/>
    </row>
    <row r="21" spans="1:18" x14ac:dyDescent="0.25">
      <c r="H21" s="66" t="s">
        <v>21</v>
      </c>
      <c r="I21" s="67">
        <f>AVERAGE(H18:I20)</f>
        <v>33793.746674265662</v>
      </c>
      <c r="K21" s="34" t="s">
        <v>29</v>
      </c>
      <c r="L21" s="35"/>
      <c r="M21" s="7">
        <v>96759.783811108602</v>
      </c>
      <c r="N21" s="7">
        <f>M21-$I$21</f>
        <v>62966.037136842941</v>
      </c>
      <c r="O21" s="45">
        <f>((((N21-22755)/1440.8)*20)/1000)/0.1512</f>
        <v>3.6916437091866712</v>
      </c>
      <c r="P21" s="52">
        <f>(O21/5.63)*100</f>
        <v>65.570936220011916</v>
      </c>
      <c r="Q21" s="52"/>
    </row>
    <row r="22" spans="1:18" x14ac:dyDescent="0.25">
      <c r="K22" s="34" t="s">
        <v>30</v>
      </c>
      <c r="L22" s="35"/>
      <c r="M22" s="51">
        <v>97271.507179146007</v>
      </c>
      <c r="N22" s="7">
        <f t="shared" ref="N22:N23" si="10">M22-$I$21</f>
        <v>63477.760504880345</v>
      </c>
      <c r="O22" s="45">
        <f t="shared" ref="O22:O23" si="11">((((N22-22755)/1440.8)*20)/1000)/0.1512</f>
        <v>3.7386233567404084</v>
      </c>
      <c r="P22" s="52">
        <f t="shared" ref="P22:P23" si="12">(O22/5.63)*100</f>
        <v>66.405388219190201</v>
      </c>
      <c r="Q22" s="52"/>
    </row>
    <row r="23" spans="1:18" x14ac:dyDescent="0.25">
      <c r="K23" s="34" t="s">
        <v>31</v>
      </c>
      <c r="L23" s="35"/>
      <c r="M23" s="7">
        <v>99069.2619014144</v>
      </c>
      <c r="N23" s="7">
        <f t="shared" si="10"/>
        <v>65275.515227148739</v>
      </c>
      <c r="O23" s="45">
        <f t="shared" si="11"/>
        <v>3.9036693337575485</v>
      </c>
      <c r="P23" s="52">
        <f t="shared" si="12"/>
        <v>69.336933104041719</v>
      </c>
      <c r="Q23" s="52"/>
    </row>
    <row r="24" spans="1:18" x14ac:dyDescent="0.25">
      <c r="K24" s="54"/>
      <c r="L24" s="55"/>
      <c r="M24" s="56" t="s">
        <v>21</v>
      </c>
      <c r="N24" s="56"/>
      <c r="O24" s="57">
        <f>AVERAGE(O21:O23)</f>
        <v>3.7779787998948762</v>
      </c>
      <c r="P24" s="75">
        <f>(O24/M6)*100</f>
        <v>67.104419181081283</v>
      </c>
      <c r="Q24" s="75"/>
    </row>
    <row r="26" spans="1:18" x14ac:dyDescent="0.25">
      <c r="K26" s="69"/>
      <c r="L26" s="30"/>
      <c r="M26" s="16" t="s">
        <v>5</v>
      </c>
      <c r="N26" s="16" t="s">
        <v>4</v>
      </c>
      <c r="O26" s="16" t="s">
        <v>3</v>
      </c>
      <c r="P26" s="30" t="s">
        <v>2</v>
      </c>
      <c r="Q26" s="31"/>
    </row>
    <row r="27" spans="1:18" x14ac:dyDescent="0.25">
      <c r="K27" s="23" t="s">
        <v>18</v>
      </c>
      <c r="L27" s="24"/>
      <c r="M27" s="51">
        <v>44742.222925727197</v>
      </c>
      <c r="N27" s="51">
        <f>M27</f>
        <v>44742.222925727197</v>
      </c>
      <c r="O27" s="4">
        <f>(N27-22755)/1440.8</f>
        <v>15.260426794646861</v>
      </c>
      <c r="P27" s="68">
        <f>(O27/10)*100</f>
        <v>152.60426794646861</v>
      </c>
      <c r="Q27" s="70"/>
    </row>
    <row r="28" spans="1:18" x14ac:dyDescent="0.25">
      <c r="K28" s="23" t="s">
        <v>33</v>
      </c>
      <c r="L28" s="24"/>
      <c r="M28" s="51">
        <v>43192.799074144597</v>
      </c>
      <c r="N28" s="51">
        <f>M28</f>
        <v>43192.799074144597</v>
      </c>
      <c r="O28" s="4">
        <f t="shared" ref="O28:O29" si="13">(N28-22755)/1440.8</f>
        <v>14.185035448462381</v>
      </c>
      <c r="P28" s="68">
        <f>(O28/5)*100</f>
        <v>283.70070896924761</v>
      </c>
      <c r="Q28" s="70"/>
    </row>
    <row r="29" spans="1:18" x14ac:dyDescent="0.25">
      <c r="K29" s="19" t="s">
        <v>34</v>
      </c>
      <c r="L29" s="20"/>
      <c r="M29" s="18">
        <v>23928.823844207302</v>
      </c>
      <c r="N29" s="18">
        <f>M29</f>
        <v>23928.823844207302</v>
      </c>
      <c r="O29" s="17">
        <f t="shared" si="13"/>
        <v>0.81470283468024818</v>
      </c>
      <c r="P29" s="21">
        <f>(O29/0.5)*100</f>
        <v>162.94056693604963</v>
      </c>
      <c r="Q29" s="22"/>
    </row>
    <row r="30" spans="1:18" x14ac:dyDescent="0.25">
      <c r="K30" s="14"/>
      <c r="L30" s="14"/>
      <c r="M30" s="51"/>
      <c r="N30" s="51"/>
      <c r="O30" s="4"/>
      <c r="P30" s="4"/>
      <c r="Q30" s="4"/>
    </row>
    <row r="32" spans="1:18" x14ac:dyDescent="0.25">
      <c r="A32" s="39" t="s">
        <v>35</v>
      </c>
      <c r="B32" s="40"/>
      <c r="C32" s="40"/>
      <c r="D32" s="41"/>
      <c r="K32" s="39" t="s">
        <v>16</v>
      </c>
      <c r="L32" s="40"/>
      <c r="M32" s="40"/>
      <c r="N32" s="40"/>
      <c r="O32" s="40"/>
      <c r="P32" s="40"/>
      <c r="Q32" s="40"/>
    </row>
    <row r="33" spans="1:17" x14ac:dyDescent="0.25">
      <c r="A33" s="11" t="s">
        <v>15</v>
      </c>
      <c r="B33" s="10" t="s">
        <v>14</v>
      </c>
      <c r="C33" s="10" t="s">
        <v>13</v>
      </c>
      <c r="D33" s="9" t="s">
        <v>12</v>
      </c>
      <c r="K33" s="34" t="s">
        <v>11</v>
      </c>
      <c r="L33" s="35"/>
      <c r="M33" s="35" t="s">
        <v>10</v>
      </c>
      <c r="N33" s="35"/>
      <c r="O33" s="13" t="s">
        <v>9</v>
      </c>
      <c r="P33" s="30" t="s">
        <v>8</v>
      </c>
      <c r="Q33" s="31"/>
    </row>
    <row r="34" spans="1:17" x14ac:dyDescent="0.25">
      <c r="A34" s="5">
        <v>0</v>
      </c>
      <c r="B34" s="4">
        <v>21845.658049823502</v>
      </c>
      <c r="C34" s="15">
        <v>0</v>
      </c>
      <c r="D34" s="8" t="s">
        <v>7</v>
      </c>
      <c r="K34" s="23" t="s">
        <v>1</v>
      </c>
      <c r="L34" s="24"/>
      <c r="M34" s="36">
        <v>19.97</v>
      </c>
      <c r="N34" s="36"/>
      <c r="O34" s="4">
        <v>0.16</v>
      </c>
      <c r="P34" s="37" t="s">
        <v>6</v>
      </c>
      <c r="Q34" s="38"/>
    </row>
    <row r="35" spans="1:17" x14ac:dyDescent="0.25">
      <c r="A35" s="5">
        <v>0.5</v>
      </c>
      <c r="B35" s="4">
        <v>23299.7992557334</v>
      </c>
      <c r="C35" s="4">
        <f>(B35-22731)/1440.8</f>
        <v>0.3947801608366186</v>
      </c>
      <c r="D35" s="3">
        <f t="shared" ref="D35:D41" si="14">(C35/A35)*100</f>
        <v>78.956032167323713</v>
      </c>
      <c r="K35" s="23" t="s">
        <v>19</v>
      </c>
      <c r="L35" s="24"/>
      <c r="M35" s="42">
        <v>3.56</v>
      </c>
      <c r="N35" s="42"/>
      <c r="O35" s="4">
        <v>0.34</v>
      </c>
      <c r="P35" s="43">
        <v>0.1502</v>
      </c>
      <c r="Q35" s="44"/>
    </row>
    <row r="36" spans="1:17" x14ac:dyDescent="0.25">
      <c r="A36" s="5">
        <v>1</v>
      </c>
      <c r="B36" s="4">
        <v>24069.4929020245</v>
      </c>
      <c r="C36" s="4">
        <f t="shared" ref="C36:C41" si="15">(B36-22731)/1440.8</f>
        <v>0.92899285259890341</v>
      </c>
      <c r="D36" s="3">
        <f t="shared" si="14"/>
        <v>92.899285259890334</v>
      </c>
      <c r="K36" s="23" t="s">
        <v>20</v>
      </c>
      <c r="L36" s="24"/>
      <c r="M36" s="42">
        <v>8.3000000000000007</v>
      </c>
      <c r="N36" s="42"/>
      <c r="O36" s="4">
        <v>1.8</v>
      </c>
      <c r="P36" s="43">
        <v>0.15060000000000001</v>
      </c>
      <c r="Q36" s="44"/>
    </row>
    <row r="37" spans="1:17" x14ac:dyDescent="0.25">
      <c r="A37" s="5">
        <v>5</v>
      </c>
      <c r="B37" s="4">
        <v>31103.349537549399</v>
      </c>
      <c r="C37" s="4">
        <f t="shared" si="15"/>
        <v>5.810903343662825</v>
      </c>
      <c r="D37" s="3">
        <f t="shared" si="14"/>
        <v>116.2180668732565</v>
      </c>
      <c r="K37" s="19" t="s">
        <v>0</v>
      </c>
      <c r="L37" s="20"/>
      <c r="M37" s="27">
        <v>5.63</v>
      </c>
      <c r="N37" s="27"/>
      <c r="O37" s="17">
        <v>0.67</v>
      </c>
      <c r="P37" s="28">
        <v>0.1512</v>
      </c>
      <c r="Q37" s="29"/>
    </row>
    <row r="38" spans="1:17" x14ac:dyDescent="0.25">
      <c r="A38" s="5">
        <v>10</v>
      </c>
      <c r="B38" s="4">
        <v>37607.941823315501</v>
      </c>
      <c r="C38" s="4">
        <f t="shared" si="15"/>
        <v>10.325473225510482</v>
      </c>
      <c r="D38" s="3">
        <f t="shared" si="14"/>
        <v>103.25473225510481</v>
      </c>
    </row>
    <row r="39" spans="1:17" x14ac:dyDescent="0.25">
      <c r="A39" s="5">
        <v>15</v>
      </c>
      <c r="B39" s="4">
        <v>44237.059961087201</v>
      </c>
      <c r="C39" s="4">
        <f t="shared" si="15"/>
        <v>14.926471377767353</v>
      </c>
      <c r="D39" s="3">
        <f t="shared" si="14"/>
        <v>99.509809185115685</v>
      </c>
      <c r="K39" s="53"/>
      <c r="L39" s="16"/>
      <c r="M39" s="16" t="s">
        <v>5</v>
      </c>
      <c r="N39" s="16" t="s">
        <v>4</v>
      </c>
      <c r="O39" s="16" t="s">
        <v>3</v>
      </c>
      <c r="P39" s="31" t="s">
        <v>2</v>
      </c>
      <c r="Q39" s="31"/>
    </row>
    <row r="40" spans="1:17" x14ac:dyDescent="0.25">
      <c r="A40" s="5">
        <v>30</v>
      </c>
      <c r="B40" s="4">
        <v>65414.297549633498</v>
      </c>
      <c r="C40" s="4">
        <f t="shared" si="15"/>
        <v>29.624720675758955</v>
      </c>
      <c r="D40" s="3">
        <f t="shared" si="14"/>
        <v>98.749068919196517</v>
      </c>
      <c r="K40" s="34" t="s">
        <v>22</v>
      </c>
      <c r="L40" s="35"/>
      <c r="M40" s="7">
        <v>31424.127967667398</v>
      </c>
      <c r="N40" s="7">
        <f>M40</f>
        <v>31424.127967667398</v>
      </c>
      <c r="O40" s="45">
        <f>((N40-22755)/1440.8)*10</f>
        <v>60.168850414126865</v>
      </c>
      <c r="P40" s="52">
        <f>(O40/19.97)*100</f>
        <v>301.29619636518214</v>
      </c>
      <c r="Q40" s="52"/>
    </row>
    <row r="41" spans="1:17" x14ac:dyDescent="0.25">
      <c r="A41" s="2">
        <v>50</v>
      </c>
      <c r="B41" s="17">
        <v>94919.410813235896</v>
      </c>
      <c r="C41" s="17">
        <f t="shared" si="15"/>
        <v>50.103005839280883</v>
      </c>
      <c r="D41" s="1">
        <f t="shared" si="14"/>
        <v>100.20601167856175</v>
      </c>
      <c r="K41" s="34" t="s">
        <v>22</v>
      </c>
      <c r="L41" s="35"/>
      <c r="M41" s="7">
        <v>30804.668511674201</v>
      </c>
      <c r="N41" s="7">
        <f t="shared" ref="N41:N42" si="16">M41</f>
        <v>30804.668511674201</v>
      </c>
      <c r="O41" s="45">
        <f t="shared" ref="O41:O42" si="17">((N41-22755)/1440.8)*10</f>
        <v>55.869437199293451</v>
      </c>
      <c r="P41" s="52">
        <f t="shared" ref="P41:P42" si="18">(O41/19.97)*100</f>
        <v>279.76683625084354</v>
      </c>
      <c r="Q41" s="52"/>
    </row>
    <row r="42" spans="1:17" x14ac:dyDescent="0.25">
      <c r="K42" s="34" t="s">
        <v>22</v>
      </c>
      <c r="L42" s="35"/>
      <c r="M42" s="7">
        <v>30262.139567731701</v>
      </c>
      <c r="N42" s="7">
        <f t="shared" si="16"/>
        <v>30262.139567731701</v>
      </c>
      <c r="O42" s="45">
        <f t="shared" si="17"/>
        <v>52.103967016461006</v>
      </c>
      <c r="P42" s="52">
        <f t="shared" si="18"/>
        <v>260.91120188513275</v>
      </c>
      <c r="Q42" s="52"/>
    </row>
    <row r="43" spans="1:17" x14ac:dyDescent="0.25">
      <c r="K43" s="46"/>
      <c r="L43" s="47"/>
      <c r="M43" s="48" t="s">
        <v>21</v>
      </c>
      <c r="N43" s="48"/>
      <c r="O43" s="49">
        <f>AVERAGE(O40:O42)</f>
        <v>56.047418209960448</v>
      </c>
      <c r="P43" s="65">
        <f>(O43/M34)*100</f>
        <v>280.65807816705279</v>
      </c>
      <c r="Q43" s="65"/>
    </row>
    <row r="44" spans="1:17" x14ac:dyDescent="0.25">
      <c r="K44" s="34" t="s">
        <v>23</v>
      </c>
      <c r="L44" s="35"/>
      <c r="M44" s="7">
        <v>70706.758571406695</v>
      </c>
      <c r="N44" s="7">
        <f>M44-$I$52</f>
        <v>36942.654844652592</v>
      </c>
      <c r="O44" s="45">
        <f>((((N44-22731)/1440.8)*20)/1000)/0.1502</f>
        <v>1.3134121046685661</v>
      </c>
      <c r="P44" s="52">
        <f>(O44/3.56)*100</f>
        <v>36.893598445746242</v>
      </c>
      <c r="Q44" s="52"/>
    </row>
    <row r="45" spans="1:17" x14ac:dyDescent="0.25">
      <c r="K45" s="34" t="s">
        <v>24</v>
      </c>
      <c r="L45" s="35"/>
      <c r="M45" s="7">
        <v>71871.923350856203</v>
      </c>
      <c r="N45" s="7">
        <f t="shared" ref="N45:N46" si="19">M45-$I$52</f>
        <v>38107.8196241021</v>
      </c>
      <c r="O45" s="45">
        <f t="shared" ref="O45:O46" si="20">((((N45-22731)/1440.8)*20)/1000)/0.1502</f>
        <v>1.4210942530172708</v>
      </c>
      <c r="P45" s="52">
        <f t="shared" ref="P45:P46" si="21">(O45/3.56)*100</f>
        <v>39.91837789374356</v>
      </c>
      <c r="Q45" s="52"/>
    </row>
    <row r="46" spans="1:17" x14ac:dyDescent="0.25">
      <c r="K46" s="34" t="s">
        <v>25</v>
      </c>
      <c r="L46" s="35"/>
      <c r="M46" s="7">
        <v>75825.463050112099</v>
      </c>
      <c r="N46" s="7">
        <f t="shared" si="19"/>
        <v>42061.359323357996</v>
      </c>
      <c r="O46" s="45">
        <f t="shared" si="20"/>
        <v>1.7864723144781598</v>
      </c>
      <c r="P46" s="52">
        <f t="shared" si="21"/>
        <v>50.181806586465157</v>
      </c>
      <c r="Q46" s="52"/>
    </row>
    <row r="47" spans="1:17" x14ac:dyDescent="0.25">
      <c r="K47" s="46"/>
      <c r="L47" s="47"/>
      <c r="M47" s="48" t="s">
        <v>21</v>
      </c>
      <c r="N47" s="48"/>
      <c r="O47" s="50">
        <f>AVERAGE(O44:O46)</f>
        <v>1.5069928907213324</v>
      </c>
      <c r="P47" s="65">
        <f>(O47/M35)*100</f>
        <v>42.331260975318322</v>
      </c>
      <c r="Q47" s="65"/>
    </row>
    <row r="48" spans="1:17" x14ac:dyDescent="0.25">
      <c r="H48" s="63" t="s">
        <v>32</v>
      </c>
      <c r="I48" s="64"/>
      <c r="K48" s="34" t="s">
        <v>26</v>
      </c>
      <c r="L48" s="35"/>
      <c r="M48" s="7">
        <v>133400.71028336501</v>
      </c>
      <c r="N48" s="7">
        <f>M48-$I$52</f>
        <v>99636.606556610903</v>
      </c>
      <c r="O48" s="45">
        <f>((((N48-22731)/1440.8)*20)/1000)/0.1506</f>
        <v>7.0885813175772654</v>
      </c>
      <c r="P48" s="52">
        <f>(O48/8.3)*100</f>
        <v>85.404594187677887</v>
      </c>
      <c r="Q48" s="52"/>
    </row>
    <row r="49" spans="8:17" x14ac:dyDescent="0.25">
      <c r="H49" s="59">
        <v>35342.236312437301</v>
      </c>
      <c r="I49" s="60"/>
      <c r="K49" s="34" t="s">
        <v>27</v>
      </c>
      <c r="L49" s="35"/>
      <c r="M49" s="51">
        <v>148695.76279470601</v>
      </c>
      <c r="N49" s="7">
        <f t="shared" ref="N49:N50" si="22">M49-$I$52</f>
        <v>114931.6590679519</v>
      </c>
      <c r="O49" s="45">
        <f t="shared" ref="O49:O50" si="23">((((N49-22731)/1440.8)*20)/1000)/0.1506</f>
        <v>8.4983644054129481</v>
      </c>
      <c r="P49" s="52">
        <f t="shared" ref="P49:P50" si="24">(O49/8.3)*100</f>
        <v>102.3899325953367</v>
      </c>
      <c r="Q49" s="52"/>
    </row>
    <row r="50" spans="8:17" x14ac:dyDescent="0.25">
      <c r="H50" s="73">
        <v>32736.854179385798</v>
      </c>
      <c r="I50" s="71"/>
      <c r="K50" s="34" t="s">
        <v>28</v>
      </c>
      <c r="L50" s="35"/>
      <c r="M50" s="7">
        <v>142590.274016087</v>
      </c>
      <c r="N50" s="7">
        <f t="shared" si="22"/>
        <v>108826.17028933289</v>
      </c>
      <c r="O50" s="45">
        <f t="shared" si="23"/>
        <v>7.9356062967575269</v>
      </c>
      <c r="P50" s="52">
        <f t="shared" si="24"/>
        <v>95.609714418765378</v>
      </c>
      <c r="Q50" s="52"/>
    </row>
    <row r="51" spans="8:17" x14ac:dyDescent="0.25">
      <c r="H51" s="74">
        <v>33213.2206884392</v>
      </c>
      <c r="I51" s="72"/>
      <c r="K51" s="46"/>
      <c r="L51" s="47"/>
      <c r="M51" s="48" t="s">
        <v>21</v>
      </c>
      <c r="N51" s="48"/>
      <c r="O51" s="50">
        <f>AVERAGE(O48:O50)</f>
        <v>7.8408506732492471</v>
      </c>
      <c r="P51" s="65">
        <f>(O51/M36)*100</f>
        <v>94.468080400593337</v>
      </c>
      <c r="Q51" s="65"/>
    </row>
    <row r="52" spans="8:17" x14ac:dyDescent="0.25">
      <c r="H52" s="66" t="s">
        <v>21</v>
      </c>
      <c r="I52" s="67">
        <f>AVERAGE(H49:I51)</f>
        <v>33764.103726754103</v>
      </c>
      <c r="K52" s="34" t="s">
        <v>29</v>
      </c>
      <c r="L52" s="35"/>
      <c r="M52" s="7">
        <v>96728.160082236194</v>
      </c>
      <c r="N52" s="7">
        <f>M52-$I$52</f>
        <v>62964.056355482091</v>
      </c>
      <c r="O52" s="45">
        <f>((((N52-22731)/1440.8)*20)/1000)/0.1512</f>
        <v>3.6936652215812353</v>
      </c>
      <c r="P52" s="52">
        <f>(O52/5.63)*100</f>
        <v>65.606842301620532</v>
      </c>
      <c r="Q52" s="52"/>
    </row>
    <row r="53" spans="8:17" x14ac:dyDescent="0.25">
      <c r="K53" s="34" t="s">
        <v>30</v>
      </c>
      <c r="L53" s="35"/>
      <c r="M53" s="51">
        <v>97239.842832721901</v>
      </c>
      <c r="N53" s="7">
        <f t="shared" ref="N53:N54" si="25">M53-$I$52</f>
        <v>63475.739105967798</v>
      </c>
      <c r="O53" s="45">
        <f t="shared" ref="O53:O54" si="26">((((N53-22731)/1440.8)*20)/1000)/0.1512</f>
        <v>3.7406411401704918</v>
      </c>
      <c r="P53" s="52">
        <f t="shared" ref="P53:P54" si="27">(O53/5.63)*100</f>
        <v>66.441228066971433</v>
      </c>
      <c r="Q53" s="52"/>
    </row>
    <row r="54" spans="8:17" x14ac:dyDescent="0.25">
      <c r="K54" s="34" t="s">
        <v>31</v>
      </c>
      <c r="L54" s="35"/>
      <c r="M54" s="7">
        <v>99038.353042087605</v>
      </c>
      <c r="N54" s="7">
        <f t="shared" si="25"/>
        <v>65274.249315333502</v>
      </c>
      <c r="O54" s="45">
        <f t="shared" si="26"/>
        <v>3.9057564759853345</v>
      </c>
      <c r="P54" s="52">
        <f t="shared" si="27"/>
        <v>69.374004902048569</v>
      </c>
      <c r="Q54" s="52"/>
    </row>
    <row r="55" spans="8:17" x14ac:dyDescent="0.25">
      <c r="K55" s="54"/>
      <c r="L55" s="55"/>
      <c r="M55" s="56" t="s">
        <v>21</v>
      </c>
      <c r="N55" s="56"/>
      <c r="O55" s="57">
        <f>AVERAGE(O52:O54)</f>
        <v>3.7800209459123537</v>
      </c>
      <c r="P55" s="75">
        <f>(O55/M37)*100</f>
        <v>67.140691756880173</v>
      </c>
      <c r="Q55" s="75"/>
    </row>
    <row r="57" spans="8:17" x14ac:dyDescent="0.25">
      <c r="K57" s="69"/>
      <c r="L57" s="30"/>
      <c r="M57" s="16" t="s">
        <v>5</v>
      </c>
      <c r="N57" s="16" t="s">
        <v>4</v>
      </c>
      <c r="O57" s="16" t="s">
        <v>3</v>
      </c>
      <c r="P57" s="30" t="s">
        <v>2</v>
      </c>
      <c r="Q57" s="31"/>
    </row>
    <row r="58" spans="8:17" x14ac:dyDescent="0.25">
      <c r="K58" s="23" t="s">
        <v>18</v>
      </c>
      <c r="L58" s="24"/>
      <c r="M58" s="51">
        <v>44713.970446195402</v>
      </c>
      <c r="N58" s="51">
        <f>M58</f>
        <v>44713.970446195402</v>
      </c>
      <c r="O58" s="4">
        <f>(N58-22731)/1440.8</f>
        <v>15.257475323567048</v>
      </c>
      <c r="P58" s="68">
        <f>(O58/10)*100</f>
        <v>152.5747532356705</v>
      </c>
      <c r="Q58" s="70"/>
    </row>
    <row r="59" spans="8:17" x14ac:dyDescent="0.25">
      <c r="K59" s="23" t="s">
        <v>33</v>
      </c>
      <c r="L59" s="24"/>
      <c r="M59" s="51">
        <v>43165.574211109597</v>
      </c>
      <c r="N59" s="51">
        <f>M59</f>
        <v>43165.574211109597</v>
      </c>
      <c r="O59" s="4">
        <f t="shared" ref="O59:O60" si="28">(N59-22731)/1440.8</f>
        <v>14.182797203712935</v>
      </c>
      <c r="P59" s="68">
        <f>(O59/5)*100</f>
        <v>283.65594407425874</v>
      </c>
      <c r="Q59" s="70"/>
    </row>
    <row r="60" spans="8:17" x14ac:dyDescent="0.25">
      <c r="K60" s="19" t="s">
        <v>34</v>
      </c>
      <c r="L60" s="20"/>
      <c r="M60" s="18">
        <v>23905.607880563301</v>
      </c>
      <c r="N60" s="18">
        <f>M60</f>
        <v>23905.607880563301</v>
      </c>
      <c r="O60" s="17">
        <f t="shared" si="28"/>
        <v>0.81524700205670508</v>
      </c>
      <c r="P60" s="21">
        <f>(O60/0.5)*100</f>
        <v>163.04940041134103</v>
      </c>
      <c r="Q60" s="22"/>
    </row>
  </sheetData>
  <mergeCells count="124">
    <mergeCell ref="H50:I50"/>
    <mergeCell ref="H51:I51"/>
    <mergeCell ref="K59:L59"/>
    <mergeCell ref="P59:Q59"/>
    <mergeCell ref="K60:L60"/>
    <mergeCell ref="P60:Q60"/>
    <mergeCell ref="H48:I48"/>
    <mergeCell ref="H49:I49"/>
    <mergeCell ref="M55:N55"/>
    <mergeCell ref="P55:Q55"/>
    <mergeCell ref="K57:L57"/>
    <mergeCell ref="P57:Q57"/>
    <mergeCell ref="K58:L58"/>
    <mergeCell ref="P58:Q58"/>
    <mergeCell ref="K52:L52"/>
    <mergeCell ref="P52:Q52"/>
    <mergeCell ref="K53:L53"/>
    <mergeCell ref="P53:Q53"/>
    <mergeCell ref="K54:L54"/>
    <mergeCell ref="P54:Q54"/>
    <mergeCell ref="K49:L49"/>
    <mergeCell ref="P49:Q49"/>
    <mergeCell ref="K50:L50"/>
    <mergeCell ref="P50:Q50"/>
    <mergeCell ref="M51:N51"/>
    <mergeCell ref="P51:Q51"/>
    <mergeCell ref="K46:L46"/>
    <mergeCell ref="P46:Q46"/>
    <mergeCell ref="M47:N47"/>
    <mergeCell ref="P47:Q47"/>
    <mergeCell ref="K48:L48"/>
    <mergeCell ref="P48:Q48"/>
    <mergeCell ref="M43:N43"/>
    <mergeCell ref="P43:Q43"/>
    <mergeCell ref="K44:L44"/>
    <mergeCell ref="P44:Q44"/>
    <mergeCell ref="K45:L45"/>
    <mergeCell ref="P45:Q45"/>
    <mergeCell ref="P39:Q39"/>
    <mergeCell ref="K40:L40"/>
    <mergeCell ref="P40:Q40"/>
    <mergeCell ref="K41:L41"/>
    <mergeCell ref="P41:Q41"/>
    <mergeCell ref="K42:L42"/>
    <mergeCell ref="P42:Q42"/>
    <mergeCell ref="K36:L36"/>
    <mergeCell ref="M36:N36"/>
    <mergeCell ref="P36:Q36"/>
    <mergeCell ref="K37:L37"/>
    <mergeCell ref="M37:N37"/>
    <mergeCell ref="P37:Q37"/>
    <mergeCell ref="K34:L34"/>
    <mergeCell ref="M34:N34"/>
    <mergeCell ref="P34:Q34"/>
    <mergeCell ref="K35:L35"/>
    <mergeCell ref="M35:N35"/>
    <mergeCell ref="P35:Q35"/>
    <mergeCell ref="A32:D32"/>
    <mergeCell ref="K32:Q32"/>
    <mergeCell ref="K33:L33"/>
    <mergeCell ref="M33:N33"/>
    <mergeCell ref="P33:Q33"/>
    <mergeCell ref="P26:Q26"/>
    <mergeCell ref="K26:L26"/>
    <mergeCell ref="K27:L27"/>
    <mergeCell ref="P27:Q27"/>
    <mergeCell ref="K28:L28"/>
    <mergeCell ref="K29:L29"/>
    <mergeCell ref="P28:Q28"/>
    <mergeCell ref="P29:Q29"/>
    <mergeCell ref="M24:N24"/>
    <mergeCell ref="P24:Q24"/>
    <mergeCell ref="H17:I17"/>
    <mergeCell ref="H18:I18"/>
    <mergeCell ref="H19:I19"/>
    <mergeCell ref="H20:I20"/>
    <mergeCell ref="P20:Q20"/>
    <mergeCell ref="K21:L21"/>
    <mergeCell ref="P21:Q21"/>
    <mergeCell ref="K22:L22"/>
    <mergeCell ref="P22:Q22"/>
    <mergeCell ref="K23:L23"/>
    <mergeCell ref="P23:Q23"/>
    <mergeCell ref="P14:Q14"/>
    <mergeCell ref="P15:Q15"/>
    <mergeCell ref="P16:Q16"/>
    <mergeCell ref="P17:Q17"/>
    <mergeCell ref="P18:Q18"/>
    <mergeCell ref="P19:Q19"/>
    <mergeCell ref="P8:Q8"/>
    <mergeCell ref="P9:Q9"/>
    <mergeCell ref="P10:Q10"/>
    <mergeCell ref="P11:Q11"/>
    <mergeCell ref="P12:Q12"/>
    <mergeCell ref="P13:Q13"/>
    <mergeCell ref="P6:Q6"/>
    <mergeCell ref="P5:Q5"/>
    <mergeCell ref="P4:Q4"/>
    <mergeCell ref="K17:L17"/>
    <mergeCell ref="K18:L18"/>
    <mergeCell ref="K19:L19"/>
    <mergeCell ref="M20:N20"/>
    <mergeCell ref="K11:L11"/>
    <mergeCell ref="M12:N12"/>
    <mergeCell ref="K13:L13"/>
    <mergeCell ref="K14:L14"/>
    <mergeCell ref="K15:L15"/>
    <mergeCell ref="M16:N16"/>
    <mergeCell ref="K9:L9"/>
    <mergeCell ref="K10:L10"/>
    <mergeCell ref="K6:L6"/>
    <mergeCell ref="M6:N6"/>
    <mergeCell ref="K4:L4"/>
    <mergeCell ref="M4:N4"/>
    <mergeCell ref="K5:L5"/>
    <mergeCell ref="M5:N5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8"/>
  <sheetViews>
    <sheetView topLeftCell="A261" workbookViewId="0">
      <selection activeCell="N272" sqref="N272"/>
    </sheetView>
  </sheetViews>
  <sheetFormatPr defaultRowHeight="15" x14ac:dyDescent="0.25"/>
  <cols>
    <col min="1" max="1" width="10.140625" customWidth="1"/>
    <col min="2" max="2" width="14.28515625" customWidth="1"/>
    <col min="3" max="3" width="15.7109375" customWidth="1"/>
    <col min="4" max="4" width="13.5703125" customWidth="1"/>
    <col min="5" max="5" width="9.140625" customWidth="1"/>
  </cols>
  <sheetData>
    <row r="1" spans="1:17" x14ac:dyDescent="0.25">
      <c r="A1" s="39" t="s">
        <v>40</v>
      </c>
      <c r="B1" s="40"/>
      <c r="C1" s="40"/>
      <c r="D1" s="41"/>
      <c r="K1" s="39" t="s">
        <v>16</v>
      </c>
      <c r="L1" s="40"/>
      <c r="M1" s="40"/>
      <c r="N1" s="40"/>
      <c r="O1" s="40"/>
      <c r="P1" s="40"/>
      <c r="Q1" s="41"/>
    </row>
    <row r="2" spans="1:17" x14ac:dyDescent="0.25">
      <c r="A2" s="11" t="s">
        <v>15</v>
      </c>
      <c r="B2" s="10" t="s">
        <v>14</v>
      </c>
      <c r="C2" s="10" t="s">
        <v>13</v>
      </c>
      <c r="D2" s="9" t="s">
        <v>12</v>
      </c>
      <c r="K2" s="34" t="s">
        <v>11</v>
      </c>
      <c r="L2" s="35"/>
      <c r="M2" s="35" t="s">
        <v>10</v>
      </c>
      <c r="N2" s="35"/>
      <c r="O2" s="13" t="s">
        <v>9</v>
      </c>
      <c r="P2" s="30" t="s">
        <v>8</v>
      </c>
      <c r="Q2" s="31"/>
    </row>
    <row r="3" spans="1:17" x14ac:dyDescent="0.25">
      <c r="A3" s="5">
        <v>0</v>
      </c>
      <c r="B3" s="4">
        <v>4830.6832791250999</v>
      </c>
      <c r="C3" s="15">
        <v>0</v>
      </c>
      <c r="D3" s="8" t="s">
        <v>7</v>
      </c>
      <c r="K3" s="23" t="s">
        <v>1</v>
      </c>
      <c r="L3" s="24"/>
      <c r="M3" s="36">
        <v>19.97</v>
      </c>
      <c r="N3" s="36"/>
      <c r="O3" s="4">
        <v>0.16</v>
      </c>
      <c r="P3" s="37" t="s">
        <v>6</v>
      </c>
      <c r="Q3" s="38"/>
    </row>
    <row r="4" spans="1:17" x14ac:dyDescent="0.25">
      <c r="A4" s="5">
        <v>0.5</v>
      </c>
      <c r="B4" s="4">
        <v>5562.4160930160297</v>
      </c>
      <c r="C4" s="4">
        <f>(B4-4875.4)/737.23</f>
        <v>0.93188841069412531</v>
      </c>
      <c r="D4" s="3">
        <f t="shared" ref="D4:D10" si="0">(C4/A4)*100</f>
        <v>186.37768213882507</v>
      </c>
      <c r="K4" s="23" t="s">
        <v>19</v>
      </c>
      <c r="L4" s="24"/>
      <c r="M4" s="42">
        <v>3.56</v>
      </c>
      <c r="N4" s="42"/>
      <c r="O4" s="4">
        <v>0.34</v>
      </c>
      <c r="P4" s="43">
        <v>0.1502</v>
      </c>
      <c r="Q4" s="44"/>
    </row>
    <row r="5" spans="1:17" x14ac:dyDescent="0.25">
      <c r="A5" s="5">
        <v>1</v>
      </c>
      <c r="B5" s="4">
        <v>5788.9060230205996</v>
      </c>
      <c r="C5" s="4">
        <f t="shared" ref="C5:C10" si="1">(B5-4875.4)/737.23</f>
        <v>1.2391058733646216</v>
      </c>
      <c r="D5" s="3">
        <f t="shared" si="0"/>
        <v>123.91058733646216</v>
      </c>
      <c r="K5" s="23" t="s">
        <v>20</v>
      </c>
      <c r="L5" s="24"/>
      <c r="M5" s="42">
        <v>8.3000000000000007</v>
      </c>
      <c r="N5" s="42"/>
      <c r="O5" s="4">
        <v>1.8</v>
      </c>
      <c r="P5" s="43">
        <v>0.15060000000000001</v>
      </c>
      <c r="Q5" s="44"/>
    </row>
    <row r="6" spans="1:17" x14ac:dyDescent="0.25">
      <c r="A6" s="5">
        <v>5</v>
      </c>
      <c r="B6" s="4">
        <v>7851.96659488568</v>
      </c>
      <c r="C6" s="4">
        <f t="shared" si="1"/>
        <v>4.0375006373664668</v>
      </c>
      <c r="D6" s="3">
        <f t="shared" si="0"/>
        <v>80.750012747329336</v>
      </c>
      <c r="K6" s="19" t="s">
        <v>0</v>
      </c>
      <c r="L6" s="20"/>
      <c r="M6" s="27">
        <v>5.63</v>
      </c>
      <c r="N6" s="27"/>
      <c r="O6" s="17">
        <v>0.67</v>
      </c>
      <c r="P6" s="28">
        <v>0.1512</v>
      </c>
      <c r="Q6" s="29"/>
    </row>
    <row r="7" spans="1:17" x14ac:dyDescent="0.25">
      <c r="A7" s="5">
        <v>10</v>
      </c>
      <c r="B7" s="4">
        <v>12510.408827593699</v>
      </c>
      <c r="C7" s="4">
        <f t="shared" si="1"/>
        <v>10.356345818257124</v>
      </c>
      <c r="D7" s="3">
        <f t="shared" si="0"/>
        <v>103.56345818257124</v>
      </c>
    </row>
    <row r="8" spans="1:17" x14ac:dyDescent="0.25">
      <c r="A8" s="5">
        <v>15</v>
      </c>
      <c r="B8" s="4">
        <v>16124.695093116899</v>
      </c>
      <c r="C8" s="4">
        <f t="shared" si="1"/>
        <v>15.258867779548988</v>
      </c>
      <c r="D8" s="3">
        <f t="shared" si="0"/>
        <v>101.72578519699324</v>
      </c>
      <c r="K8" s="53"/>
      <c r="L8" s="16"/>
      <c r="M8" s="16" t="s">
        <v>5</v>
      </c>
      <c r="N8" s="16" t="s">
        <v>4</v>
      </c>
      <c r="O8" s="16" t="s">
        <v>3</v>
      </c>
      <c r="P8" s="31" t="s">
        <v>2</v>
      </c>
      <c r="Q8" s="31"/>
    </row>
    <row r="9" spans="1:17" x14ac:dyDescent="0.25">
      <c r="A9" s="5">
        <v>30</v>
      </c>
      <c r="B9" s="4">
        <v>26620.379990552701</v>
      </c>
      <c r="C9" s="4">
        <f t="shared" si="1"/>
        <v>29.495516990020349</v>
      </c>
      <c r="D9" s="3">
        <f t="shared" si="0"/>
        <v>98.3183899667345</v>
      </c>
      <c r="K9" s="34" t="s">
        <v>22</v>
      </c>
      <c r="L9" s="35"/>
      <c r="M9" s="7">
        <v>3264.5064540185999</v>
      </c>
      <c r="N9" s="7">
        <f t="shared" ref="N9:N10" si="2">M9</f>
        <v>3264.5064540185999</v>
      </c>
      <c r="O9" s="45">
        <f t="shared" ref="O9:O10" si="3">((N9-4875.4)/737.23)*10</f>
        <v>-21.850623902735911</v>
      </c>
      <c r="P9" s="52">
        <f t="shared" ref="P9:P10" si="4">(O9/19.97)*100</f>
        <v>-109.4172453817522</v>
      </c>
      <c r="Q9" s="52"/>
    </row>
    <row r="10" spans="1:17" x14ac:dyDescent="0.25">
      <c r="A10" s="2">
        <v>50</v>
      </c>
      <c r="B10" s="17">
        <v>41914.198093743304</v>
      </c>
      <c r="C10" s="17">
        <f t="shared" si="1"/>
        <v>50.240492239522673</v>
      </c>
      <c r="D10" s="1">
        <f t="shared" si="0"/>
        <v>100.48098447904535</v>
      </c>
      <c r="K10" s="34" t="s">
        <v>22</v>
      </c>
      <c r="L10" s="35"/>
      <c r="M10" s="7">
        <v>3340.7905882267401</v>
      </c>
      <c r="N10" s="7">
        <f t="shared" si="2"/>
        <v>3340.7905882267401</v>
      </c>
      <c r="O10" s="45">
        <f t="shared" si="3"/>
        <v>-20.815883940876788</v>
      </c>
      <c r="P10" s="52">
        <f t="shared" si="4"/>
        <v>-104.2357733644306</v>
      </c>
      <c r="Q10" s="52"/>
    </row>
    <row r="11" spans="1:17" x14ac:dyDescent="0.25">
      <c r="K11" s="46"/>
      <c r="L11" s="47"/>
      <c r="M11" s="48" t="s">
        <v>21</v>
      </c>
      <c r="N11" s="48"/>
      <c r="O11" s="49">
        <f>AVERAGE(O9:O10)</f>
        <v>-21.333253921806349</v>
      </c>
      <c r="P11" s="65">
        <f>(O11/M3)*100</f>
        <v>-106.8265093730914</v>
      </c>
      <c r="Q11" s="65"/>
    </row>
    <row r="12" spans="1:17" x14ac:dyDescent="0.25">
      <c r="K12" s="34" t="s">
        <v>23</v>
      </c>
      <c r="L12" s="35"/>
      <c r="M12" s="7">
        <v>18165.275558299902</v>
      </c>
      <c r="N12" s="7">
        <f>M12-$I$21</f>
        <v>6838.5143205888016</v>
      </c>
      <c r="O12" s="45">
        <f>((((N12-4875.4)/737.23)*20)/1000)/0.1502</f>
        <v>0.35457054472587374</v>
      </c>
      <c r="P12" s="52">
        <f>(O12/3.56)*100</f>
        <v>9.959846761962746</v>
      </c>
      <c r="Q12" s="52"/>
    </row>
    <row r="13" spans="1:17" x14ac:dyDescent="0.25">
      <c r="K13" s="34" t="s">
        <v>24</v>
      </c>
      <c r="L13" s="35"/>
      <c r="M13" s="7">
        <v>20755.066118119401</v>
      </c>
      <c r="N13" s="7">
        <f t="shared" ref="N13:N14" si="5">M13-$I$21</f>
        <v>9428.304880408301</v>
      </c>
      <c r="O13" s="45">
        <f t="shared" ref="O13:O14" si="6">((((N13-4875.4)/737.23)*20)/1000)/0.1502</f>
        <v>0.82232906489484092</v>
      </c>
      <c r="P13" s="52">
        <f t="shared" ref="P13:P14" si="7">(O13/3.56)*100</f>
        <v>23.099131036371936</v>
      </c>
      <c r="Q13" s="52"/>
    </row>
    <row r="14" spans="1:17" x14ac:dyDescent="0.25">
      <c r="K14" s="34" t="s">
        <v>25</v>
      </c>
      <c r="L14" s="35"/>
      <c r="M14" s="7">
        <v>23308.065846170601</v>
      </c>
      <c r="N14" s="7">
        <f t="shared" si="5"/>
        <v>11981.304608459501</v>
      </c>
      <c r="O14" s="45">
        <f t="shared" si="6"/>
        <v>1.2834425592880849</v>
      </c>
      <c r="P14" s="52">
        <f t="shared" si="7"/>
        <v>36.051757283373171</v>
      </c>
      <c r="Q14" s="52"/>
    </row>
    <row r="15" spans="1:17" x14ac:dyDescent="0.25">
      <c r="K15" s="46"/>
      <c r="L15" s="47"/>
      <c r="M15" s="48" t="s">
        <v>21</v>
      </c>
      <c r="N15" s="48"/>
      <c r="O15" s="50">
        <f>AVERAGE(O12:O14)</f>
        <v>0.82011405630293321</v>
      </c>
      <c r="P15" s="65">
        <f>(O15/M4)*100</f>
        <v>23.036911693902617</v>
      </c>
      <c r="Q15" s="65"/>
    </row>
    <row r="16" spans="1:17" x14ac:dyDescent="0.25">
      <c r="K16" s="34" t="s">
        <v>26</v>
      </c>
      <c r="L16" s="35"/>
      <c r="M16" s="7">
        <v>43815.356282437897</v>
      </c>
      <c r="N16" s="7">
        <f>M16-$I$21</f>
        <v>32488.595044726797</v>
      </c>
      <c r="O16" s="45">
        <f>((((N16-4875.4)/737.23)*20)/1000)/0.1506</f>
        <v>4.9741477902355085</v>
      </c>
      <c r="P16" s="52">
        <f>(O16/8.3)*100</f>
        <v>59.929491448620574</v>
      </c>
      <c r="Q16" s="52"/>
    </row>
    <row r="17" spans="1:17" x14ac:dyDescent="0.25">
      <c r="H17" s="63" t="s">
        <v>32</v>
      </c>
      <c r="I17" s="64"/>
      <c r="K17" s="34" t="s">
        <v>27</v>
      </c>
      <c r="L17" s="35"/>
      <c r="M17" s="51">
        <v>53183.483781210402</v>
      </c>
      <c r="N17" s="7">
        <f t="shared" ref="N17:N18" si="8">M17-$I$21</f>
        <v>41856.722543499302</v>
      </c>
      <c r="O17" s="45">
        <f t="shared" ref="O17:O18" si="9">((((N17-4875.4)/737.23)*20)/1000)/0.1506</f>
        <v>6.6616906704123728</v>
      </c>
      <c r="P17" s="52">
        <f t="shared" ref="P17:P18" si="10">(O17/8.3)*100</f>
        <v>80.261333378462325</v>
      </c>
      <c r="Q17" s="52"/>
    </row>
    <row r="18" spans="1:17" x14ac:dyDescent="0.25">
      <c r="H18" s="76">
        <v>11833.8330919821</v>
      </c>
      <c r="I18" s="77"/>
      <c r="K18" s="34" t="s">
        <v>28</v>
      </c>
      <c r="L18" s="35"/>
      <c r="M18" s="7">
        <v>50758.951499128299</v>
      </c>
      <c r="N18" s="7">
        <f t="shared" si="8"/>
        <v>39432.1902614172</v>
      </c>
      <c r="O18" s="45">
        <f t="shared" si="9"/>
        <v>6.2249436053321077</v>
      </c>
      <c r="P18" s="52">
        <f t="shared" si="10"/>
        <v>74.999320546169969</v>
      </c>
      <c r="Q18" s="52"/>
    </row>
    <row r="19" spans="1:17" x14ac:dyDescent="0.25">
      <c r="H19" s="61">
        <v>10835.574461538799</v>
      </c>
      <c r="I19" s="62"/>
      <c r="K19" s="46"/>
      <c r="L19" s="47"/>
      <c r="M19" s="48" t="s">
        <v>21</v>
      </c>
      <c r="N19" s="48"/>
      <c r="O19" s="50">
        <f>AVERAGE(O16:O18)</f>
        <v>5.9535940219933297</v>
      </c>
      <c r="P19" s="65">
        <f>(O19/M5)*100</f>
        <v>71.730048457750954</v>
      </c>
      <c r="Q19" s="65"/>
    </row>
    <row r="20" spans="1:17" x14ac:dyDescent="0.25">
      <c r="H20" s="78">
        <v>11310.8761596124</v>
      </c>
      <c r="I20" s="79"/>
      <c r="K20" s="34" t="s">
        <v>29</v>
      </c>
      <c r="L20" s="35"/>
      <c r="M20" s="7">
        <v>38968.410521675301</v>
      </c>
      <c r="N20" s="7">
        <f>M20-$I$21</f>
        <v>27641.649283964201</v>
      </c>
      <c r="O20" s="45">
        <f>((((N20-4875.4)/737.23)*20)/1000)/0.1512</f>
        <v>4.0847613844322668</v>
      </c>
      <c r="P20" s="52">
        <f>(O20/5.63)*100</f>
        <v>72.553488178193021</v>
      </c>
      <c r="Q20" s="52"/>
    </row>
    <row r="21" spans="1:17" x14ac:dyDescent="0.25">
      <c r="H21" s="66" t="s">
        <v>21</v>
      </c>
      <c r="I21" s="67">
        <f>AVERAGE(H18:I20)</f>
        <v>11326.7612377111</v>
      </c>
      <c r="K21" s="34" t="s">
        <v>30</v>
      </c>
      <c r="L21" s="35"/>
      <c r="M21" s="51">
        <v>42179.644430894201</v>
      </c>
      <c r="N21" s="7">
        <f t="shared" ref="N21:N22" si="11">M21-$I$21</f>
        <v>30852.883193183101</v>
      </c>
      <c r="O21" s="45">
        <f t="shared" ref="O21:O22" si="12">((((N21-4875.4)/737.23)*20)/1000)/0.1512</f>
        <v>4.6609267468135052</v>
      </c>
      <c r="P21" s="52">
        <f t="shared" ref="P21:P22" si="13">(O21/5.63)*100</f>
        <v>82.787331204502763</v>
      </c>
      <c r="Q21" s="52"/>
    </row>
    <row r="22" spans="1:17" x14ac:dyDescent="0.25">
      <c r="K22" s="34" t="s">
        <v>31</v>
      </c>
      <c r="L22" s="35"/>
      <c r="M22" s="7">
        <v>43283.339927195702</v>
      </c>
      <c r="N22" s="7">
        <f t="shared" si="11"/>
        <v>31956.578689484602</v>
      </c>
      <c r="O22" s="45">
        <f t="shared" si="12"/>
        <v>4.8589537774074163</v>
      </c>
      <c r="P22" s="52">
        <f t="shared" si="13"/>
        <v>86.304685211499404</v>
      </c>
      <c r="Q22" s="52"/>
    </row>
    <row r="23" spans="1:17" x14ac:dyDescent="0.25">
      <c r="K23" s="54"/>
      <c r="L23" s="55"/>
      <c r="M23" s="56" t="s">
        <v>21</v>
      </c>
      <c r="N23" s="56"/>
      <c r="O23" s="57">
        <f>AVERAGE(O20:O22)</f>
        <v>4.5348806362177294</v>
      </c>
      <c r="P23" s="75">
        <f>(O23/M6)*100</f>
        <v>80.548501531398401</v>
      </c>
      <c r="Q23" s="75"/>
    </row>
    <row r="25" spans="1:17" x14ac:dyDescent="0.25">
      <c r="K25" s="69"/>
      <c r="L25" s="30"/>
      <c r="M25" s="16" t="s">
        <v>5</v>
      </c>
      <c r="N25" s="16" t="s">
        <v>4</v>
      </c>
      <c r="O25" s="16" t="s">
        <v>3</v>
      </c>
      <c r="P25" s="30" t="s">
        <v>2</v>
      </c>
      <c r="Q25" s="31"/>
    </row>
    <row r="26" spans="1:17" x14ac:dyDescent="0.25">
      <c r="K26" s="23" t="s">
        <v>18</v>
      </c>
      <c r="L26" s="24"/>
      <c r="M26" s="51">
        <v>8921.8520055953795</v>
      </c>
      <c r="N26" s="51">
        <f>M26</f>
        <v>8921.8520055953795</v>
      </c>
      <c r="O26" s="4">
        <f>(N26-4875.4)/737.23</f>
        <v>5.4887240150229637</v>
      </c>
      <c r="P26" s="80">
        <f>(O26/10)*100</f>
        <v>54.88724015022963</v>
      </c>
      <c r="Q26" s="62"/>
    </row>
    <row r="27" spans="1:17" x14ac:dyDescent="0.25">
      <c r="K27" s="23" t="s">
        <v>33</v>
      </c>
      <c r="L27" s="24"/>
      <c r="M27" s="51">
        <v>16276.600811747299</v>
      </c>
      <c r="N27" s="51">
        <f t="shared" ref="N27:N28" si="14">M27</f>
        <v>16276.600811747299</v>
      </c>
      <c r="O27" s="4">
        <f t="shared" ref="O27:O28" si="15">(N27-4875.4)/737.23</f>
        <v>15.464917070313605</v>
      </c>
      <c r="P27" s="80">
        <f>(O27/5)*100</f>
        <v>309.29834140627213</v>
      </c>
      <c r="Q27" s="62"/>
    </row>
    <row r="28" spans="1:17" x14ac:dyDescent="0.25">
      <c r="K28" s="19" t="s">
        <v>34</v>
      </c>
      <c r="L28" s="20"/>
      <c r="M28" s="18">
        <v>8695.3121981385793</v>
      </c>
      <c r="N28" s="18">
        <f t="shared" si="14"/>
        <v>8695.3121981385793</v>
      </c>
      <c r="O28" s="17">
        <f t="shared" si="15"/>
        <v>5.1814388971400778</v>
      </c>
      <c r="P28" s="81">
        <f>(O28/0.5)*100</f>
        <v>1036.2877794280155</v>
      </c>
      <c r="Q28" s="79"/>
    </row>
    <row r="29" spans="1:17" x14ac:dyDescent="0.25">
      <c r="O29" s="4"/>
    </row>
    <row r="31" spans="1:17" x14ac:dyDescent="0.25">
      <c r="A31" s="39" t="s">
        <v>38</v>
      </c>
      <c r="B31" s="40"/>
      <c r="C31" s="40"/>
      <c r="D31" s="41"/>
      <c r="K31" s="39" t="s">
        <v>16</v>
      </c>
      <c r="L31" s="40"/>
      <c r="M31" s="40"/>
      <c r="N31" s="40"/>
      <c r="O31" s="40"/>
      <c r="P31" s="40"/>
      <c r="Q31" s="41"/>
    </row>
    <row r="32" spans="1:17" x14ac:dyDescent="0.25">
      <c r="A32" s="11" t="s">
        <v>15</v>
      </c>
      <c r="B32" s="10" t="s">
        <v>14</v>
      </c>
      <c r="C32" s="10" t="s">
        <v>13</v>
      </c>
      <c r="D32" s="9" t="s">
        <v>12</v>
      </c>
      <c r="K32" s="34" t="s">
        <v>11</v>
      </c>
      <c r="L32" s="35"/>
      <c r="M32" s="35" t="s">
        <v>10</v>
      </c>
      <c r="N32" s="35"/>
      <c r="O32" s="13" t="s">
        <v>9</v>
      </c>
      <c r="P32" s="30" t="s">
        <v>8</v>
      </c>
      <c r="Q32" s="31"/>
    </row>
    <row r="33" spans="1:17" x14ac:dyDescent="0.25">
      <c r="A33" s="5">
        <v>0</v>
      </c>
      <c r="B33" s="4">
        <v>1154.31331106209</v>
      </c>
      <c r="C33" s="15">
        <v>0</v>
      </c>
      <c r="D33" s="8" t="s">
        <v>7</v>
      </c>
      <c r="K33" s="23" t="s">
        <v>1</v>
      </c>
      <c r="L33" s="24"/>
      <c r="M33" s="36">
        <v>19.97</v>
      </c>
      <c r="N33" s="36"/>
      <c r="O33" s="4">
        <v>0.16</v>
      </c>
      <c r="P33" s="37" t="s">
        <v>6</v>
      </c>
      <c r="Q33" s="38"/>
    </row>
    <row r="34" spans="1:17" x14ac:dyDescent="0.25">
      <c r="A34" s="5">
        <v>0.5</v>
      </c>
      <c r="B34" s="4">
        <v>1521.14766311945</v>
      </c>
      <c r="C34" s="4">
        <f>(B34-1246.3)/411.26</f>
        <v>0.66830633448293075</v>
      </c>
      <c r="D34" s="3">
        <f t="shared" ref="D34:D40" si="16">(C34/A34)*100</f>
        <v>133.66126689658614</v>
      </c>
      <c r="K34" s="23" t="s">
        <v>19</v>
      </c>
      <c r="L34" s="24"/>
      <c r="M34" s="42">
        <v>3.56</v>
      </c>
      <c r="N34" s="42"/>
      <c r="O34" s="4">
        <v>0.34</v>
      </c>
      <c r="P34" s="43">
        <v>0.1502</v>
      </c>
      <c r="Q34" s="44"/>
    </row>
    <row r="35" spans="1:17" x14ac:dyDescent="0.25">
      <c r="A35" s="5">
        <v>1</v>
      </c>
      <c r="B35" s="4">
        <v>1676.4984527059901</v>
      </c>
      <c r="C35" s="4">
        <f t="shared" ref="C35:C40" si="17">(B35-1246.3)/411.26</f>
        <v>1.0460498290764726</v>
      </c>
      <c r="D35" s="3">
        <f t="shared" si="16"/>
        <v>104.60498290764725</v>
      </c>
      <c r="K35" s="23" t="s">
        <v>20</v>
      </c>
      <c r="L35" s="24"/>
      <c r="M35" s="42">
        <v>8.3000000000000007</v>
      </c>
      <c r="N35" s="42"/>
      <c r="O35" s="4">
        <v>1.8</v>
      </c>
      <c r="P35" s="43">
        <v>0.15060000000000001</v>
      </c>
      <c r="Q35" s="44"/>
    </row>
    <row r="36" spans="1:17" x14ac:dyDescent="0.25">
      <c r="A36" s="5">
        <v>5</v>
      </c>
      <c r="B36" s="4">
        <v>3513.36535248361</v>
      </c>
      <c r="C36" s="4">
        <f t="shared" si="17"/>
        <v>5.512486875659218</v>
      </c>
      <c r="D36" s="3">
        <f t="shared" si="16"/>
        <v>110.24973751318437</v>
      </c>
      <c r="K36" s="19" t="s">
        <v>0</v>
      </c>
      <c r="L36" s="20"/>
      <c r="M36" s="27">
        <v>5.63</v>
      </c>
      <c r="N36" s="27"/>
      <c r="O36" s="17">
        <v>0.67</v>
      </c>
      <c r="P36" s="28">
        <v>0.1512</v>
      </c>
      <c r="Q36" s="29"/>
    </row>
    <row r="37" spans="1:17" x14ac:dyDescent="0.25">
      <c r="A37" s="5">
        <v>10</v>
      </c>
      <c r="B37" s="4">
        <v>5294.8478049409796</v>
      </c>
      <c r="C37" s="4">
        <f t="shared" si="17"/>
        <v>9.8442537687618046</v>
      </c>
      <c r="D37" s="3">
        <f t="shared" si="16"/>
        <v>98.442537687618042</v>
      </c>
    </row>
    <row r="38" spans="1:17" x14ac:dyDescent="0.25">
      <c r="A38" s="5">
        <v>15</v>
      </c>
      <c r="B38" s="4">
        <v>7366.9657415810698</v>
      </c>
      <c r="C38" s="4">
        <f t="shared" si="17"/>
        <v>14.882715901330229</v>
      </c>
      <c r="D38" s="3">
        <f t="shared" si="16"/>
        <v>99.21810600886819</v>
      </c>
      <c r="K38" s="53"/>
      <c r="L38" s="16"/>
      <c r="M38" s="16" t="s">
        <v>5</v>
      </c>
      <c r="N38" s="16" t="s">
        <v>4</v>
      </c>
      <c r="O38" s="16" t="s">
        <v>3</v>
      </c>
      <c r="P38" s="31" t="s">
        <v>2</v>
      </c>
      <c r="Q38" s="31"/>
    </row>
    <row r="39" spans="1:17" x14ac:dyDescent="0.25">
      <c r="A39" s="5">
        <v>30</v>
      </c>
      <c r="B39" s="4">
        <v>13334.487138578401</v>
      </c>
      <c r="C39" s="4">
        <f t="shared" si="17"/>
        <v>29.393053393421198</v>
      </c>
      <c r="D39" s="3">
        <f t="shared" si="16"/>
        <v>97.976844644737326</v>
      </c>
      <c r="K39" s="34" t="s">
        <v>22</v>
      </c>
      <c r="L39" s="35"/>
      <c r="M39" s="7">
        <v>546.94380408153495</v>
      </c>
      <c r="N39" s="7">
        <f t="shared" ref="N39:N40" si="18">M39</f>
        <v>546.94380408153495</v>
      </c>
      <c r="O39" s="45">
        <f t="shared" ref="O39:O40" si="19">((N39-1246.3)/411.26)*10</f>
        <v>-17.005208284746026</v>
      </c>
      <c r="P39" s="52">
        <f t="shared" ref="P39:P40" si="20">(O39/19.97)*100</f>
        <v>-85.153772081852907</v>
      </c>
      <c r="Q39" s="52"/>
    </row>
    <row r="40" spans="1:17" x14ac:dyDescent="0.25">
      <c r="A40" s="2">
        <v>50</v>
      </c>
      <c r="B40" s="17">
        <v>21964.072003220299</v>
      </c>
      <c r="C40" s="17">
        <f t="shared" si="17"/>
        <v>50.376336145553424</v>
      </c>
      <c r="D40" s="1">
        <f t="shared" si="16"/>
        <v>100.75267229110685</v>
      </c>
      <c r="K40" s="34" t="s">
        <v>22</v>
      </c>
      <c r="L40" s="35"/>
      <c r="M40" s="7">
        <v>573.07816708370694</v>
      </c>
      <c r="N40" s="7">
        <f t="shared" si="18"/>
        <v>573.07816708370694</v>
      </c>
      <c r="O40" s="45">
        <f t="shared" si="19"/>
        <v>-16.36973770647019</v>
      </c>
      <c r="P40" s="52">
        <f t="shared" si="20"/>
        <v>-81.97164600135298</v>
      </c>
      <c r="Q40" s="52"/>
    </row>
    <row r="41" spans="1:17" x14ac:dyDescent="0.25">
      <c r="K41" s="46"/>
      <c r="L41" s="47"/>
      <c r="M41" s="48" t="s">
        <v>21</v>
      </c>
      <c r="N41" s="48"/>
      <c r="O41" s="49">
        <f>AVERAGE(O39:O40)</f>
        <v>-16.687472995608108</v>
      </c>
      <c r="P41" s="65">
        <f>(O41/M33)*100</f>
        <v>-83.562709041602943</v>
      </c>
      <c r="Q41" s="65"/>
    </row>
    <row r="42" spans="1:17" x14ac:dyDescent="0.25">
      <c r="K42" s="34" t="s">
        <v>23</v>
      </c>
      <c r="L42" s="35"/>
      <c r="M42" s="7">
        <v>6532.9601342533197</v>
      </c>
      <c r="N42" s="7">
        <f>M42-$I$52</f>
        <v>2451.6653872200832</v>
      </c>
      <c r="O42" s="45">
        <f>((((N42-1246.3)/411.26)*20)/1000)/0.1502</f>
        <v>0.3902674296516066</v>
      </c>
      <c r="P42" s="52">
        <f>(O42/3.56)*100</f>
        <v>10.962568248640634</v>
      </c>
      <c r="Q42" s="52"/>
    </row>
    <row r="43" spans="1:17" x14ac:dyDescent="0.25">
      <c r="K43" s="34" t="s">
        <v>24</v>
      </c>
      <c r="L43" s="35"/>
      <c r="M43" s="7">
        <v>8062.4078736556403</v>
      </c>
      <c r="N43" s="7">
        <f t="shared" ref="N43:N44" si="21">M43-$I$52</f>
        <v>3981.1131266224038</v>
      </c>
      <c r="O43" s="45">
        <f t="shared" ref="O43:O44" si="22">((((N43-1246.3)/411.26)*20)/1000)/0.1502</f>
        <v>0.88546469047524046</v>
      </c>
      <c r="P43" s="52">
        <f t="shared" ref="P43:P44" si="23">(O43/3.56)*100</f>
        <v>24.872603665034841</v>
      </c>
      <c r="Q43" s="52"/>
    </row>
    <row r="44" spans="1:17" x14ac:dyDescent="0.25">
      <c r="K44" s="34" t="s">
        <v>25</v>
      </c>
      <c r="L44" s="35"/>
      <c r="M44" s="7">
        <v>9560.9322248654007</v>
      </c>
      <c r="N44" s="7">
        <f t="shared" si="21"/>
        <v>5479.6374778321642</v>
      </c>
      <c r="O44" s="45">
        <f t="shared" si="22"/>
        <v>1.3706497248371021</v>
      </c>
      <c r="P44" s="52">
        <f t="shared" si="23"/>
        <v>38.501396765087136</v>
      </c>
      <c r="Q44" s="52"/>
    </row>
    <row r="45" spans="1:17" x14ac:dyDescent="0.25">
      <c r="K45" s="46"/>
      <c r="L45" s="47"/>
      <c r="M45" s="48" t="s">
        <v>21</v>
      </c>
      <c r="N45" s="48"/>
      <c r="O45" s="50">
        <f>AVERAGE(O42:O44)</f>
        <v>0.88212728165464982</v>
      </c>
      <c r="P45" s="65">
        <f>(O45/M34)*100</f>
        <v>24.778856226254209</v>
      </c>
      <c r="Q45" s="65"/>
    </row>
    <row r="46" spans="1:17" x14ac:dyDescent="0.25">
      <c r="K46" s="34" t="s">
        <v>26</v>
      </c>
      <c r="L46" s="35"/>
      <c r="M46" s="7">
        <v>20535.683134756298</v>
      </c>
      <c r="N46" s="7">
        <f>M46-$I$52</f>
        <v>16454.388387723062</v>
      </c>
      <c r="O46" s="45">
        <f>((((N46-1246.3)/411.26)*20)/1000)/0.1506</f>
        <v>4.9109236311648674</v>
      </c>
      <c r="P46" s="52">
        <f>(O46/8.3)*100</f>
        <v>59.167754592347798</v>
      </c>
      <c r="Q46" s="52"/>
    </row>
    <row r="47" spans="1:17" x14ac:dyDescent="0.25">
      <c r="K47" s="34" t="s">
        <v>27</v>
      </c>
      <c r="L47" s="35"/>
      <c r="M47" s="51">
        <v>25650.4747950903</v>
      </c>
      <c r="N47" s="7">
        <f t="shared" ref="N47:N48" si="24">M47-$I$52</f>
        <v>21569.180048057064</v>
      </c>
      <c r="O47" s="45">
        <f t="shared" ref="O47:O48" si="25">((((N47-1246.3)/411.26)*20)/1000)/0.1506</f>
        <v>6.5625678479026117</v>
      </c>
      <c r="P47" s="52">
        <f t="shared" ref="P47:P48" si="26">(O47/8.3)*100</f>
        <v>79.067082504850745</v>
      </c>
      <c r="Q47" s="52"/>
    </row>
    <row r="48" spans="1:17" x14ac:dyDescent="0.25">
      <c r="H48" s="63" t="s">
        <v>32</v>
      </c>
      <c r="I48" s="64"/>
      <c r="K48" s="34" t="s">
        <v>28</v>
      </c>
      <c r="L48" s="35"/>
      <c r="M48" s="7">
        <v>24461.325824785901</v>
      </c>
      <c r="N48" s="7">
        <f t="shared" si="24"/>
        <v>20380.031077752665</v>
      </c>
      <c r="O48" s="45">
        <f t="shared" si="25"/>
        <v>6.1785735134169233</v>
      </c>
      <c r="P48" s="52">
        <f t="shared" si="26"/>
        <v>74.44064473996292</v>
      </c>
      <c r="Q48" s="52"/>
    </row>
    <row r="49" spans="1:17" x14ac:dyDescent="0.25">
      <c r="H49" s="76">
        <v>4175.5434823892001</v>
      </c>
      <c r="I49" s="77"/>
      <c r="K49" s="46"/>
      <c r="L49" s="47"/>
      <c r="M49" s="48" t="s">
        <v>21</v>
      </c>
      <c r="N49" s="48"/>
      <c r="O49" s="50">
        <f>AVERAGE(O46:O48)</f>
        <v>5.8840216641614687</v>
      </c>
      <c r="P49" s="65">
        <f>(O49/M35)*100</f>
        <v>70.891827279053828</v>
      </c>
      <c r="Q49" s="65"/>
    </row>
    <row r="50" spans="1:17" x14ac:dyDescent="0.25">
      <c r="H50" s="61">
        <v>3882.5275280224801</v>
      </c>
      <c r="I50" s="62"/>
      <c r="K50" s="34" t="s">
        <v>29</v>
      </c>
      <c r="L50" s="35"/>
      <c r="M50" s="7">
        <v>17690.959951624998</v>
      </c>
      <c r="N50" s="7">
        <f>M50-$I$52</f>
        <v>13609.665204591762</v>
      </c>
      <c r="O50" s="45">
        <f>((((N50-1246.3)/411.26)*20)/1000)/0.1512</f>
        <v>3.9764766031297563</v>
      </c>
      <c r="P50" s="52">
        <f>(O50/5.63)*100</f>
        <v>70.630135046709711</v>
      </c>
      <c r="Q50" s="52"/>
    </row>
    <row r="51" spans="1:17" x14ac:dyDescent="0.25">
      <c r="H51" s="78">
        <v>4185.8132306880298</v>
      </c>
      <c r="I51" s="79"/>
      <c r="K51" s="34" t="s">
        <v>30</v>
      </c>
      <c r="L51" s="35"/>
      <c r="M51" s="51">
        <v>22709.503895059301</v>
      </c>
      <c r="N51" s="7">
        <f t="shared" ref="N51:N52" si="27">M51-$I$52</f>
        <v>18628.209148026064</v>
      </c>
      <c r="O51" s="45">
        <f t="shared" ref="O51:O52" si="28">((((N51-1246.3)/411.26)*20)/1000)/0.1512</f>
        <v>5.5906101535512311</v>
      </c>
      <c r="P51" s="52">
        <f t="shared" ref="P51:P52" si="29">(O51/5.63)*100</f>
        <v>99.300357967162185</v>
      </c>
      <c r="Q51" s="52"/>
    </row>
    <row r="52" spans="1:17" x14ac:dyDescent="0.25">
      <c r="H52" s="66" t="s">
        <v>21</v>
      </c>
      <c r="I52" s="67">
        <f>AVERAGE(H49:I51)</f>
        <v>4081.2947470332365</v>
      </c>
      <c r="K52" s="34" t="s">
        <v>31</v>
      </c>
      <c r="L52" s="35"/>
      <c r="M52" s="7">
        <v>23832.1292981921</v>
      </c>
      <c r="N52" s="7">
        <f t="shared" si="27"/>
        <v>19750.834551158863</v>
      </c>
      <c r="O52" s="45">
        <f t="shared" si="28"/>
        <v>5.9516844707588721</v>
      </c>
      <c r="P52" s="52">
        <f t="shared" si="29"/>
        <v>105.71375614136539</v>
      </c>
      <c r="Q52" s="52"/>
    </row>
    <row r="53" spans="1:17" x14ac:dyDescent="0.25">
      <c r="K53" s="54"/>
      <c r="L53" s="55"/>
      <c r="M53" s="56" t="s">
        <v>21</v>
      </c>
      <c r="N53" s="56"/>
      <c r="O53" s="57">
        <f>AVERAGE(O50:O52)</f>
        <v>5.172923742479953</v>
      </c>
      <c r="P53" s="75">
        <f>(O53/M36)*100</f>
        <v>91.881416385079092</v>
      </c>
      <c r="Q53" s="75"/>
    </row>
    <row r="55" spans="1:17" x14ac:dyDescent="0.25">
      <c r="K55" s="69"/>
      <c r="L55" s="30"/>
      <c r="M55" s="16" t="s">
        <v>5</v>
      </c>
      <c r="N55" s="16" t="s">
        <v>4</v>
      </c>
      <c r="O55" s="16" t="s">
        <v>3</v>
      </c>
      <c r="P55" s="30" t="s">
        <v>2</v>
      </c>
      <c r="Q55" s="31"/>
    </row>
    <row r="56" spans="1:17" x14ac:dyDescent="0.25">
      <c r="K56" s="23" t="s">
        <v>18</v>
      </c>
      <c r="L56" s="24"/>
      <c r="M56" s="51">
        <v>6532.9601342533197</v>
      </c>
      <c r="N56" s="51">
        <f>M56</f>
        <v>6532.9601342533197</v>
      </c>
      <c r="O56" s="4">
        <f>(N56-1246.3)/411.26</f>
        <v>12.854788051970335</v>
      </c>
      <c r="P56" s="80">
        <f>(O56/10)*100</f>
        <v>128.54788051970334</v>
      </c>
      <c r="Q56" s="62"/>
    </row>
    <row r="57" spans="1:17" x14ac:dyDescent="0.25">
      <c r="K57" s="23" t="s">
        <v>33</v>
      </c>
      <c r="L57" s="24"/>
      <c r="M57" s="51">
        <v>5910.4224186666997</v>
      </c>
      <c r="N57" s="51">
        <f t="shared" ref="N57:N58" si="30">M57</f>
        <v>5910.4224186666997</v>
      </c>
      <c r="O57" s="4">
        <f t="shared" ref="O57:O58" si="31">(N57-1246.3)/411.26</f>
        <v>11.341055338877352</v>
      </c>
      <c r="P57" s="80">
        <f>(O57/5)*100</f>
        <v>226.82110677754704</v>
      </c>
      <c r="Q57" s="62"/>
    </row>
    <row r="58" spans="1:17" x14ac:dyDescent="0.25">
      <c r="K58" s="19" t="s">
        <v>34</v>
      </c>
      <c r="L58" s="20"/>
      <c r="M58" s="18">
        <v>3425.0772346539302</v>
      </c>
      <c r="N58" s="18">
        <f t="shared" si="30"/>
        <v>3425.0772346539302</v>
      </c>
      <c r="O58" s="17">
        <f t="shared" si="31"/>
        <v>5.2978097423866419</v>
      </c>
      <c r="P58" s="81">
        <f>(O58/0.5)*100</f>
        <v>1059.5619484773283</v>
      </c>
      <c r="Q58" s="79"/>
    </row>
    <row r="61" spans="1:17" x14ac:dyDescent="0.25">
      <c r="A61" s="39" t="s">
        <v>39</v>
      </c>
      <c r="B61" s="40"/>
      <c r="C61" s="40"/>
      <c r="D61" s="41"/>
      <c r="K61" s="39" t="s">
        <v>16</v>
      </c>
      <c r="L61" s="40"/>
      <c r="M61" s="40"/>
      <c r="N61" s="40"/>
      <c r="O61" s="40"/>
      <c r="P61" s="40"/>
      <c r="Q61" s="41"/>
    </row>
    <row r="62" spans="1:17" x14ac:dyDescent="0.25">
      <c r="A62" s="11" t="s">
        <v>15</v>
      </c>
      <c r="B62" s="10" t="s">
        <v>14</v>
      </c>
      <c r="C62" s="10" t="s">
        <v>13</v>
      </c>
      <c r="D62" s="9" t="s">
        <v>12</v>
      </c>
      <c r="K62" s="34" t="s">
        <v>11</v>
      </c>
      <c r="L62" s="35"/>
      <c r="M62" s="35" t="s">
        <v>10</v>
      </c>
      <c r="N62" s="35"/>
      <c r="O62" s="13" t="s">
        <v>9</v>
      </c>
      <c r="P62" s="30" t="s">
        <v>8</v>
      </c>
      <c r="Q62" s="31"/>
    </row>
    <row r="63" spans="1:17" x14ac:dyDescent="0.25">
      <c r="A63" s="5">
        <v>0</v>
      </c>
      <c r="B63" s="4">
        <v>230.40185975636001</v>
      </c>
      <c r="C63" s="15">
        <v>0</v>
      </c>
      <c r="D63" s="8" t="s">
        <v>7</v>
      </c>
      <c r="K63" s="23" t="s">
        <v>1</v>
      </c>
      <c r="L63" s="24"/>
      <c r="M63" s="36">
        <v>19.97</v>
      </c>
      <c r="N63" s="36"/>
      <c r="O63" s="4">
        <v>0.16</v>
      </c>
      <c r="P63" s="37" t="s">
        <v>6</v>
      </c>
      <c r="Q63" s="38"/>
    </row>
    <row r="64" spans="1:17" x14ac:dyDescent="0.25">
      <c r="A64" s="5">
        <v>0.5</v>
      </c>
      <c r="B64" s="4">
        <v>372.93820408471902</v>
      </c>
      <c r="C64" s="4">
        <f>(B64-231.29)/192.46</f>
        <v>0.73598775893546198</v>
      </c>
      <c r="D64" s="3">
        <f t="shared" ref="D64:D70" si="32">(C64/A64)*100</f>
        <v>147.19755178709241</v>
      </c>
      <c r="K64" s="23" t="s">
        <v>19</v>
      </c>
      <c r="L64" s="24"/>
      <c r="M64" s="42">
        <v>3.56</v>
      </c>
      <c r="N64" s="42"/>
      <c r="O64" s="4">
        <v>0.34</v>
      </c>
      <c r="P64" s="43">
        <v>0.1502</v>
      </c>
      <c r="Q64" s="44"/>
    </row>
    <row r="65" spans="1:17" x14ac:dyDescent="0.25">
      <c r="A65" s="5">
        <v>1</v>
      </c>
      <c r="B65" s="4">
        <v>443.60689145405399</v>
      </c>
      <c r="C65" s="4">
        <f t="shared" ref="C65:C70" si="33">(B65-231.29)/192.46</f>
        <v>1.1031741216567286</v>
      </c>
      <c r="D65" s="3">
        <f t="shared" si="32"/>
        <v>110.31741216567286</v>
      </c>
      <c r="K65" s="23" t="s">
        <v>20</v>
      </c>
      <c r="L65" s="24"/>
      <c r="M65" s="42">
        <v>8.3000000000000007</v>
      </c>
      <c r="N65" s="42"/>
      <c r="O65" s="4">
        <v>1.8</v>
      </c>
      <c r="P65" s="43">
        <v>0.15060000000000001</v>
      </c>
      <c r="Q65" s="44"/>
    </row>
    <row r="66" spans="1:17" x14ac:dyDescent="0.25">
      <c r="A66" s="5">
        <v>5</v>
      </c>
      <c r="B66" s="4">
        <v>1269.38972952269</v>
      </c>
      <c r="C66" s="4">
        <f t="shared" si="33"/>
        <v>5.3938466669577574</v>
      </c>
      <c r="D66" s="3">
        <f t="shared" si="32"/>
        <v>107.87693333915516</v>
      </c>
      <c r="K66" s="19" t="s">
        <v>0</v>
      </c>
      <c r="L66" s="20"/>
      <c r="M66" s="27">
        <v>5.63</v>
      </c>
      <c r="N66" s="27"/>
      <c r="O66" s="17">
        <v>0.67</v>
      </c>
      <c r="P66" s="28">
        <v>0.1512</v>
      </c>
      <c r="Q66" s="29"/>
    </row>
    <row r="67" spans="1:17" x14ac:dyDescent="0.25">
      <c r="A67" s="5">
        <v>10</v>
      </c>
      <c r="B67" s="4">
        <v>2107.0887333790301</v>
      </c>
      <c r="C67" s="4">
        <f t="shared" si="33"/>
        <v>9.7464342376547339</v>
      </c>
      <c r="D67" s="3">
        <f t="shared" si="32"/>
        <v>97.464342376547336</v>
      </c>
    </row>
    <row r="68" spans="1:17" x14ac:dyDescent="0.25">
      <c r="A68" s="5">
        <v>15</v>
      </c>
      <c r="B68" s="4">
        <v>3075.1309822990402</v>
      </c>
      <c r="C68" s="4">
        <f t="shared" si="33"/>
        <v>14.776270301875924</v>
      </c>
      <c r="D68" s="3">
        <f t="shared" si="32"/>
        <v>98.508468679172822</v>
      </c>
      <c r="K68" s="53"/>
      <c r="L68" s="16"/>
      <c r="M68" s="16" t="s">
        <v>5</v>
      </c>
      <c r="N68" s="16" t="s">
        <v>4</v>
      </c>
      <c r="O68" s="16" t="s">
        <v>3</v>
      </c>
      <c r="P68" s="31" t="s">
        <v>2</v>
      </c>
      <c r="Q68" s="31"/>
    </row>
    <row r="69" spans="1:17" x14ac:dyDescent="0.25">
      <c r="A69" s="5">
        <v>30</v>
      </c>
      <c r="B69" s="4">
        <v>5848.5304756724399</v>
      </c>
      <c r="C69" s="4">
        <f t="shared" si="33"/>
        <v>29.186534737984204</v>
      </c>
      <c r="D69" s="3">
        <f t="shared" si="32"/>
        <v>97.288449126614012</v>
      </c>
      <c r="K69" s="34" t="s">
        <v>22</v>
      </c>
      <c r="L69" s="35"/>
      <c r="M69" s="7">
        <v>116.667143917423</v>
      </c>
      <c r="N69" s="7">
        <f t="shared" ref="N69:N70" si="34">M69</f>
        <v>116.667143917423</v>
      </c>
      <c r="O69" s="45">
        <f>((N69-231.29)/192.46)*10</f>
        <v>-5.9556716243675041</v>
      </c>
      <c r="P69" s="52">
        <f t="shared" ref="P69:P70" si="35">(O69/19.97)*100</f>
        <v>-29.823092760978991</v>
      </c>
      <c r="Q69" s="52"/>
    </row>
    <row r="70" spans="1:17" x14ac:dyDescent="0.25">
      <c r="A70" s="2">
        <v>50</v>
      </c>
      <c r="B70" s="17">
        <v>9962.4060002089209</v>
      </c>
      <c r="C70" s="17">
        <f t="shared" si="33"/>
        <v>50.561758288521872</v>
      </c>
      <c r="D70" s="1">
        <f t="shared" si="32"/>
        <v>101.12351657704374</v>
      </c>
      <c r="K70" s="34" t="s">
        <v>22</v>
      </c>
      <c r="L70" s="35"/>
      <c r="M70" s="7">
        <v>118.533827712739</v>
      </c>
      <c r="N70" s="7">
        <f t="shared" si="34"/>
        <v>118.533827712739</v>
      </c>
      <c r="O70" s="45">
        <f>((N70-231.29)/192.46)*10</f>
        <v>-5.8586808836776978</v>
      </c>
      <c r="P70" s="52">
        <f t="shared" si="35"/>
        <v>-29.337410534189772</v>
      </c>
      <c r="Q70" s="52"/>
    </row>
    <row r="71" spans="1:17" x14ac:dyDescent="0.25">
      <c r="K71" s="46"/>
      <c r="L71" s="47"/>
      <c r="M71" s="48" t="s">
        <v>21</v>
      </c>
      <c r="N71" s="48"/>
      <c r="O71" s="49">
        <f>AVERAGE(O69:O70)</f>
        <v>-5.9071762540226009</v>
      </c>
      <c r="P71" s="65">
        <f>(O71/M63)*100</f>
        <v>-29.580251647584383</v>
      </c>
      <c r="Q71" s="65"/>
    </row>
    <row r="72" spans="1:17" x14ac:dyDescent="0.25">
      <c r="K72" s="34" t="s">
        <v>23</v>
      </c>
      <c r="L72" s="35"/>
      <c r="M72" s="7">
        <v>2133.22593838894</v>
      </c>
      <c r="N72" s="7">
        <f>M72-$I$80</f>
        <v>972.82316494382349</v>
      </c>
      <c r="O72" s="45">
        <f>((((N72-231.29)/192.46)*20)/1000)/0.1502</f>
        <v>0.51303874092143553</v>
      </c>
      <c r="P72" s="52">
        <f>(O72/3.56)*100</f>
        <v>14.411200587680773</v>
      </c>
      <c r="Q72" s="52"/>
    </row>
    <row r="73" spans="1:17" x14ac:dyDescent="0.25">
      <c r="K73" s="34" t="s">
        <v>24</v>
      </c>
      <c r="L73" s="35"/>
      <c r="M73" s="7">
        <v>2908.69626137672</v>
      </c>
      <c r="N73" s="7">
        <f t="shared" ref="N73:N74" si="36">M73-$I$80</f>
        <v>1748.2934879316035</v>
      </c>
      <c r="O73" s="45">
        <f t="shared" ref="O73:O74" si="37">((((N73-231.29)/192.46)*20)/1000)/0.1502</f>
        <v>1.0495573174812978</v>
      </c>
      <c r="P73" s="52">
        <f t="shared" ref="P73:P74" si="38">(O73/3.56)*100</f>
        <v>29.481947120261172</v>
      </c>
      <c r="Q73" s="52"/>
    </row>
    <row r="74" spans="1:17" x14ac:dyDescent="0.25">
      <c r="K74" s="34" t="s">
        <v>25</v>
      </c>
      <c r="L74" s="35"/>
      <c r="M74" s="7">
        <v>3689.40971928617</v>
      </c>
      <c r="N74" s="7">
        <f t="shared" si="36"/>
        <v>2529.0069458410535</v>
      </c>
      <c r="O74" s="45">
        <f t="shared" si="37"/>
        <v>1.5897034207194822</v>
      </c>
      <c r="P74" s="52">
        <f t="shared" si="38"/>
        <v>44.654590469648376</v>
      </c>
      <c r="Q74" s="52"/>
    </row>
    <row r="75" spans="1:17" x14ac:dyDescent="0.25">
      <c r="K75" s="46"/>
      <c r="L75" s="47"/>
      <c r="M75" s="48" t="s">
        <v>21</v>
      </c>
      <c r="N75" s="48"/>
      <c r="O75" s="50">
        <f>AVERAGE(O72:O74)</f>
        <v>1.0507664930407385</v>
      </c>
      <c r="P75" s="65">
        <f>(O75/M64)*100</f>
        <v>29.515912725863441</v>
      </c>
      <c r="Q75" s="65"/>
    </row>
    <row r="76" spans="1:17" x14ac:dyDescent="0.25">
      <c r="H76" s="63" t="s">
        <v>32</v>
      </c>
      <c r="I76" s="64"/>
      <c r="K76" s="34" t="s">
        <v>26</v>
      </c>
      <c r="L76" s="35"/>
      <c r="M76" s="7">
        <v>8599.9211592012507</v>
      </c>
      <c r="N76" s="7">
        <f>M76-$I$80</f>
        <v>7439.5183857561342</v>
      </c>
      <c r="O76" s="45">
        <f>((((N76-231.29)/192.46)*20)/1000)/0.1506</f>
        <v>4.9738545459687691</v>
      </c>
      <c r="P76" s="52">
        <f>(O76/8.3)*100</f>
        <v>59.925958385165892</v>
      </c>
      <c r="Q76" s="52"/>
    </row>
    <row r="77" spans="1:17" x14ac:dyDescent="0.25">
      <c r="H77" s="76">
        <v>1139.64546562142</v>
      </c>
      <c r="I77" s="77"/>
      <c r="K77" s="34" t="s">
        <v>27</v>
      </c>
      <c r="L77" s="35"/>
      <c r="M77" s="51">
        <v>11094.706608393601</v>
      </c>
      <c r="N77" s="7">
        <f t="shared" ref="N77:N78" si="39">M77-$I$80</f>
        <v>9934.303834948485</v>
      </c>
      <c r="O77" s="45">
        <f t="shared" ref="O77:O78" si="40">((((N77-231.29)/192.46)*20)/1000)/0.1506</f>
        <v>6.695317752129438</v>
      </c>
      <c r="P77" s="52">
        <f t="shared" ref="P77:P78" si="41">(O77/8.3)*100</f>
        <v>80.666478941318516</v>
      </c>
      <c r="Q77" s="52"/>
    </row>
    <row r="78" spans="1:17" x14ac:dyDescent="0.25">
      <c r="H78" s="61">
        <v>1114.4434753064299</v>
      </c>
      <c r="I78" s="62"/>
      <c r="K78" s="34" t="s">
        <v>28</v>
      </c>
      <c r="L78" s="35"/>
      <c r="M78" s="7">
        <v>10774.728741591</v>
      </c>
      <c r="N78" s="7">
        <f t="shared" si="39"/>
        <v>9614.325968145884</v>
      </c>
      <c r="O78" s="45">
        <f t="shared" si="40"/>
        <v>6.4745251686771104</v>
      </c>
      <c r="P78" s="52">
        <f t="shared" si="41"/>
        <v>78.006327333459154</v>
      </c>
      <c r="Q78" s="52"/>
    </row>
    <row r="79" spans="1:17" x14ac:dyDescent="0.25">
      <c r="H79" s="78">
        <v>1227.1193794075</v>
      </c>
      <c r="I79" s="79"/>
      <c r="K79" s="46"/>
      <c r="L79" s="47"/>
      <c r="M79" s="48" t="s">
        <v>21</v>
      </c>
      <c r="N79" s="48"/>
      <c r="O79" s="50">
        <f>AVERAGE(O76:O78)</f>
        <v>6.0478991555917725</v>
      </c>
      <c r="P79" s="65">
        <f>(O79/M65)*100</f>
        <v>72.866254886647852</v>
      </c>
      <c r="Q79" s="65"/>
    </row>
    <row r="80" spans="1:17" x14ac:dyDescent="0.25">
      <c r="H80" s="66" t="s">
        <v>21</v>
      </c>
      <c r="I80" s="67">
        <f>AVERAGE(H77:I79)</f>
        <v>1160.4027734451165</v>
      </c>
      <c r="K80" s="34" t="s">
        <v>29</v>
      </c>
      <c r="L80" s="35"/>
      <c r="M80" s="7">
        <v>10349.747957127</v>
      </c>
      <c r="N80" s="7">
        <f>M80-$I$80</f>
        <v>9189.3451836818822</v>
      </c>
      <c r="O80" s="45">
        <f>((((N80-231.29)/192.46)*20)/1000)/0.1512</f>
        <v>6.1567491133194183</v>
      </c>
      <c r="P80" s="52">
        <f>(O80/5.63)*100</f>
        <v>109.35611213711223</v>
      </c>
      <c r="Q80" s="52"/>
    </row>
    <row r="81" spans="1:17" x14ac:dyDescent="0.25">
      <c r="K81" s="34" t="s">
        <v>30</v>
      </c>
      <c r="L81" s="35"/>
      <c r="M81" s="51">
        <v>10976.8827593603</v>
      </c>
      <c r="N81" s="7">
        <f t="shared" ref="N81:N82" si="42">M81-$I$80</f>
        <v>9816.4799859151826</v>
      </c>
      <c r="O81" s="45">
        <f t="shared" ref="O81:O82" si="43">((((N81-231.29)/192.46)*20)/1000)/0.1512</f>
        <v>6.5877703069167817</v>
      </c>
      <c r="P81" s="52">
        <f t="shared" ref="P81:P82" si="44">(O81/5.63)*100</f>
        <v>117.01190598431228</v>
      </c>
      <c r="Q81" s="52"/>
    </row>
    <row r="82" spans="1:17" x14ac:dyDescent="0.25">
      <c r="K82" s="34" t="s">
        <v>31</v>
      </c>
      <c r="L82" s="35"/>
      <c r="M82" s="7">
        <v>11576.6890669024</v>
      </c>
      <c r="N82" s="7">
        <f t="shared" si="42"/>
        <v>10416.286293457284</v>
      </c>
      <c r="O82" s="45">
        <f t="shared" si="43"/>
        <v>7.0000089989545566</v>
      </c>
      <c r="P82" s="52">
        <f t="shared" si="44"/>
        <v>124.33408523897968</v>
      </c>
      <c r="Q82" s="52"/>
    </row>
    <row r="83" spans="1:17" x14ac:dyDescent="0.25">
      <c r="K83" s="54"/>
      <c r="L83" s="55"/>
      <c r="M83" s="56" t="s">
        <v>21</v>
      </c>
      <c r="N83" s="56"/>
      <c r="O83" s="57">
        <f>AVERAGE(O80:O82)</f>
        <v>6.5815094730635861</v>
      </c>
      <c r="P83" s="75">
        <f>(O83/M66)*100</f>
        <v>116.90070112013476</v>
      </c>
      <c r="Q83" s="75"/>
    </row>
    <row r="85" spans="1:17" x14ac:dyDescent="0.25">
      <c r="K85" s="69"/>
      <c r="L85" s="30"/>
      <c r="M85" s="16" t="s">
        <v>5</v>
      </c>
      <c r="N85" s="16" t="s">
        <v>4</v>
      </c>
      <c r="O85" s="16" t="s">
        <v>3</v>
      </c>
      <c r="P85" s="30" t="s">
        <v>2</v>
      </c>
      <c r="Q85" s="31"/>
    </row>
    <row r="86" spans="1:17" x14ac:dyDescent="0.25">
      <c r="K86" s="23" t="s">
        <v>18</v>
      </c>
      <c r="L86" s="24"/>
      <c r="M86" s="51">
        <v>700.28383066923698</v>
      </c>
      <c r="N86" s="51">
        <f>M86</f>
        <v>700.28383066923698</v>
      </c>
      <c r="O86" s="4">
        <f>(N86-231.29)/192.46</f>
        <v>2.4368379438285204</v>
      </c>
      <c r="P86" s="80">
        <f>(O86/10)*100</f>
        <v>24.368379438285203</v>
      </c>
      <c r="Q86" s="62"/>
    </row>
    <row r="87" spans="1:17" x14ac:dyDescent="0.25">
      <c r="K87" s="23" t="s">
        <v>33</v>
      </c>
      <c r="L87" s="24"/>
      <c r="M87" s="51">
        <v>2080.68486706153</v>
      </c>
      <c r="N87" s="51">
        <f t="shared" ref="N87:N88" si="45">M87</f>
        <v>2080.68486706153</v>
      </c>
      <c r="O87" s="4">
        <f t="shared" ref="O87:O88" si="46">(N87-231.29)/192.46</f>
        <v>9.6092427884315175</v>
      </c>
      <c r="P87" s="80">
        <f>(O87/5)*100</f>
        <v>192.18485576863037</v>
      </c>
      <c r="Q87" s="62"/>
    </row>
    <row r="88" spans="1:17" x14ac:dyDescent="0.25">
      <c r="K88" s="19" t="s">
        <v>34</v>
      </c>
      <c r="L88" s="20"/>
      <c r="M88" s="18">
        <v>1130.9781021439401</v>
      </c>
      <c r="N88" s="18">
        <f t="shared" si="45"/>
        <v>1130.9781021439401</v>
      </c>
      <c r="O88" s="17">
        <f t="shared" si="46"/>
        <v>4.6746757879244525</v>
      </c>
      <c r="P88" s="81">
        <f>(O88/0.5)*100</f>
        <v>934.93515758489048</v>
      </c>
      <c r="Q88" s="79"/>
    </row>
    <row r="91" spans="1:17" x14ac:dyDescent="0.25">
      <c r="A91" s="39" t="s">
        <v>45</v>
      </c>
      <c r="B91" s="40"/>
      <c r="C91" s="40"/>
      <c r="D91" s="41"/>
      <c r="K91" s="39" t="s">
        <v>16</v>
      </c>
      <c r="L91" s="40"/>
      <c r="M91" s="40"/>
      <c r="N91" s="40"/>
      <c r="O91" s="40"/>
      <c r="P91" s="40"/>
      <c r="Q91" s="41"/>
    </row>
    <row r="92" spans="1:17" x14ac:dyDescent="0.25">
      <c r="A92" s="11" t="s">
        <v>15</v>
      </c>
      <c r="B92" s="10" t="s">
        <v>14</v>
      </c>
      <c r="C92" s="10" t="s">
        <v>13</v>
      </c>
      <c r="D92" s="9" t="s">
        <v>12</v>
      </c>
      <c r="K92" s="34" t="s">
        <v>11</v>
      </c>
      <c r="L92" s="35"/>
      <c r="M92" s="35" t="s">
        <v>10</v>
      </c>
      <c r="N92" s="35"/>
      <c r="O92" s="13" t="s">
        <v>9</v>
      </c>
      <c r="P92" s="30" t="s">
        <v>8</v>
      </c>
      <c r="Q92" s="31"/>
    </row>
    <row r="93" spans="1:17" x14ac:dyDescent="0.25">
      <c r="A93" s="5">
        <v>0</v>
      </c>
      <c r="B93" s="4">
        <v>39.866722355011198</v>
      </c>
      <c r="C93" s="15">
        <v>0</v>
      </c>
      <c r="D93" s="8" t="s">
        <v>7</v>
      </c>
      <c r="K93" s="23" t="s">
        <v>1</v>
      </c>
      <c r="L93" s="24"/>
      <c r="M93" s="36">
        <v>19.97</v>
      </c>
      <c r="N93" s="36"/>
      <c r="O93" s="4">
        <v>0.16</v>
      </c>
      <c r="P93" s="37" t="s">
        <v>6</v>
      </c>
      <c r="Q93" s="38"/>
    </row>
    <row r="94" spans="1:17" x14ac:dyDescent="0.25">
      <c r="A94" s="5">
        <v>0.5</v>
      </c>
      <c r="B94" s="4">
        <v>90.000286931858</v>
      </c>
      <c r="C94" s="4">
        <f>(B94-36.077)/76.198</f>
        <v>0.7076732582463845</v>
      </c>
      <c r="D94" s="3">
        <f t="shared" ref="D94:D100" si="47">(C94/A94)*100</f>
        <v>141.5346516492769</v>
      </c>
      <c r="K94" s="23" t="s">
        <v>19</v>
      </c>
      <c r="L94" s="24"/>
      <c r="M94" s="42">
        <v>3.56</v>
      </c>
      <c r="N94" s="42"/>
      <c r="O94" s="4">
        <v>0.34</v>
      </c>
      <c r="P94" s="43">
        <v>0.1502</v>
      </c>
      <c r="Q94" s="44"/>
    </row>
    <row r="95" spans="1:17" x14ac:dyDescent="0.25">
      <c r="A95" s="5">
        <v>1</v>
      </c>
      <c r="B95" s="4">
        <v>124.533877241314</v>
      </c>
      <c r="C95" s="4">
        <f t="shared" ref="C95:C100" si="48">(B95-36.077)/76.198</f>
        <v>1.1608818767069216</v>
      </c>
      <c r="D95" s="3">
        <f t="shared" si="47"/>
        <v>116.08818767069215</v>
      </c>
      <c r="K95" s="23" t="s">
        <v>20</v>
      </c>
      <c r="L95" s="24"/>
      <c r="M95" s="42">
        <v>8.3000000000000007</v>
      </c>
      <c r="N95" s="42"/>
      <c r="O95" s="4">
        <v>1.8</v>
      </c>
      <c r="P95" s="43">
        <v>0.15060000000000001</v>
      </c>
      <c r="Q95" s="44"/>
    </row>
    <row r="96" spans="1:17" x14ac:dyDescent="0.25">
      <c r="A96" s="5">
        <v>5</v>
      </c>
      <c r="B96" s="4">
        <v>449.07373572158298</v>
      </c>
      <c r="C96" s="4">
        <f t="shared" si="48"/>
        <v>5.4200469267117644</v>
      </c>
      <c r="D96" s="3">
        <f t="shared" si="47"/>
        <v>108.40093853423529</v>
      </c>
      <c r="K96" s="19" t="s">
        <v>0</v>
      </c>
      <c r="L96" s="20"/>
      <c r="M96" s="27">
        <v>5.63</v>
      </c>
      <c r="N96" s="27"/>
      <c r="O96" s="17">
        <v>0.67</v>
      </c>
      <c r="P96" s="28">
        <v>0.1512</v>
      </c>
      <c r="Q96" s="29"/>
    </row>
    <row r="97" spans="1:17" x14ac:dyDescent="0.25">
      <c r="A97" s="5">
        <v>10</v>
      </c>
      <c r="B97" s="4">
        <v>772.95424889329797</v>
      </c>
      <c r="C97" s="4">
        <f t="shared" si="48"/>
        <v>9.6705589240307894</v>
      </c>
      <c r="D97" s="3">
        <f t="shared" si="47"/>
        <v>96.705589240307901</v>
      </c>
    </row>
    <row r="98" spans="1:17" x14ac:dyDescent="0.25">
      <c r="A98" s="5">
        <v>15</v>
      </c>
      <c r="B98" s="4">
        <v>1147.64610240557</v>
      </c>
      <c r="C98" s="4">
        <f t="shared" si="48"/>
        <v>14.587903913561643</v>
      </c>
      <c r="D98" s="3">
        <f t="shared" si="47"/>
        <v>97.252692757077625</v>
      </c>
      <c r="K98" s="53"/>
      <c r="L98" s="16"/>
      <c r="M98" s="16" t="s">
        <v>5</v>
      </c>
      <c r="N98" s="16" t="s">
        <v>4</v>
      </c>
      <c r="O98" s="16" t="s">
        <v>3</v>
      </c>
      <c r="P98" s="31" t="s">
        <v>2</v>
      </c>
      <c r="Q98" s="31"/>
    </row>
    <row r="99" spans="1:17" x14ac:dyDescent="0.25">
      <c r="A99" s="5">
        <v>30</v>
      </c>
      <c r="B99" s="4">
        <v>2276.4480335326398</v>
      </c>
      <c r="C99" s="4">
        <f t="shared" si="48"/>
        <v>29.401966370936766</v>
      </c>
      <c r="D99" s="3">
        <f t="shared" si="47"/>
        <v>98.006554569789216</v>
      </c>
      <c r="K99" s="34" t="s">
        <v>22</v>
      </c>
      <c r="L99" s="35"/>
      <c r="M99" s="7">
        <v>24.800021560018799</v>
      </c>
      <c r="N99" s="7">
        <f t="shared" ref="N99:N100" si="49">M99</f>
        <v>24.800021560018799</v>
      </c>
      <c r="O99" s="45">
        <f>((N99-36.077)/76.198)*10</f>
        <v>-1.4799572744666789</v>
      </c>
      <c r="P99" s="52">
        <f t="shared" ref="P99:P100" si="50">(O99/19.97)*100</f>
        <v>-7.4109027264230303</v>
      </c>
      <c r="Q99" s="52"/>
    </row>
    <row r="100" spans="1:17" x14ac:dyDescent="0.25">
      <c r="A100" s="2">
        <v>50</v>
      </c>
      <c r="B100" s="17">
        <v>3884.12798389621</v>
      </c>
      <c r="C100" s="17">
        <f t="shared" si="48"/>
        <v>50.500682221268406</v>
      </c>
      <c r="D100" s="1">
        <f t="shared" si="47"/>
        <v>101.0013644425368</v>
      </c>
      <c r="K100" s="34" t="s">
        <v>22</v>
      </c>
      <c r="L100" s="35"/>
      <c r="M100" s="7">
        <v>26.2666910845563</v>
      </c>
      <c r="N100" s="7">
        <f t="shared" si="49"/>
        <v>26.2666910845563</v>
      </c>
      <c r="O100" s="45">
        <f>((N100-36.077)/76.198)*10</f>
        <v>-1.2874759069061787</v>
      </c>
      <c r="P100" s="52">
        <f t="shared" si="50"/>
        <v>-6.4470501096954376</v>
      </c>
      <c r="Q100" s="52"/>
    </row>
    <row r="101" spans="1:17" x14ac:dyDescent="0.25">
      <c r="K101" s="46"/>
      <c r="L101" s="47"/>
      <c r="M101" s="48" t="s">
        <v>21</v>
      </c>
      <c r="N101" s="48"/>
      <c r="O101" s="49">
        <f>AVERAGE(O99:O100)</f>
        <v>-1.3837165906864288</v>
      </c>
      <c r="P101" s="65">
        <f>(O101/M93)*100</f>
        <v>-6.9289764180592339</v>
      </c>
      <c r="Q101" s="65"/>
    </row>
    <row r="102" spans="1:17" x14ac:dyDescent="0.25">
      <c r="K102" s="34" t="s">
        <v>23</v>
      </c>
      <c r="L102" s="35"/>
      <c r="M102" s="7">
        <v>692.01680708825404</v>
      </c>
      <c r="N102" s="7">
        <f>M102-$I$110</f>
        <v>414.28075094390437</v>
      </c>
      <c r="O102" s="45">
        <f>((((N102-36.077)/76.198)*20)/1000)/0.1502</f>
        <v>0.66090999893770419</v>
      </c>
      <c r="P102" s="52">
        <f>(O102/3.56)*100</f>
        <v>18.564887610609667</v>
      </c>
      <c r="Q102" s="52"/>
    </row>
    <row r="103" spans="1:17" x14ac:dyDescent="0.25">
      <c r="K103" s="34" t="s">
        <v>24</v>
      </c>
      <c r="L103" s="35"/>
      <c r="M103" s="7">
        <v>990.30099248722695</v>
      </c>
      <c r="N103" s="7">
        <f t="shared" ref="N103:N104" si="51">M103-$I$110</f>
        <v>712.56493634287722</v>
      </c>
      <c r="O103" s="45">
        <f t="shared" ref="O103:O104" si="52">((((N103-36.077)/76.198)*20)/1000)/0.1502</f>
        <v>1.1821607801982237</v>
      </c>
      <c r="P103" s="52">
        <f t="shared" ref="P103:P104" si="53">(O103/3.56)*100</f>
        <v>33.206763488714145</v>
      </c>
      <c r="Q103" s="52"/>
    </row>
    <row r="104" spans="1:17" x14ac:dyDescent="0.25">
      <c r="K104" s="34" t="s">
        <v>25</v>
      </c>
      <c r="L104" s="35"/>
      <c r="M104" s="7">
        <v>1332.86220452363</v>
      </c>
      <c r="N104" s="7">
        <f t="shared" si="51"/>
        <v>1055.1261483792803</v>
      </c>
      <c r="O104" s="45">
        <f t="shared" si="52"/>
        <v>1.7807855418988499</v>
      </c>
      <c r="P104" s="52">
        <f t="shared" si="53"/>
        <v>50.022065783675565</v>
      </c>
      <c r="Q104" s="52"/>
    </row>
    <row r="105" spans="1:17" x14ac:dyDescent="0.25">
      <c r="K105" s="46"/>
      <c r="L105" s="47"/>
      <c r="M105" s="48" t="s">
        <v>21</v>
      </c>
      <c r="N105" s="48"/>
      <c r="O105" s="50">
        <f>AVERAGE(O102:O104)</f>
        <v>1.2079521070115924</v>
      </c>
      <c r="P105" s="65">
        <f>(O105/M94)*100</f>
        <v>33.931238960999785</v>
      </c>
      <c r="Q105" s="65"/>
    </row>
    <row r="106" spans="1:17" x14ac:dyDescent="0.25">
      <c r="H106" s="63" t="s">
        <v>32</v>
      </c>
      <c r="I106" s="64"/>
      <c r="K106" s="34" t="s">
        <v>26</v>
      </c>
      <c r="L106" s="35"/>
      <c r="M106" s="7">
        <v>3271.4412234501801</v>
      </c>
      <c r="N106" s="7">
        <f>M106-$I$110</f>
        <v>2993.7051673058304</v>
      </c>
      <c r="O106" s="45">
        <f>((((N106-36.077)/76.198)*20)/1000)/0.1506</f>
        <v>5.1547193507322451</v>
      </c>
      <c r="P106" s="52">
        <f>(O106/8.3)*100</f>
        <v>62.10505241846078</v>
      </c>
      <c r="Q106" s="52"/>
    </row>
    <row r="107" spans="1:17" x14ac:dyDescent="0.25">
      <c r="H107" s="76">
        <v>259.06901600930701</v>
      </c>
      <c r="I107" s="77"/>
      <c r="K107" s="34" t="s">
        <v>27</v>
      </c>
      <c r="L107" s="35"/>
      <c r="M107" s="51">
        <v>4295.8458231744698</v>
      </c>
      <c r="N107" s="7">
        <f t="shared" ref="N107:N108" si="54">M107-$I$110</f>
        <v>4018.1097670301201</v>
      </c>
      <c r="O107" s="45">
        <f t="shared" ref="O107:O108" si="55">((((N107-36.077)/76.198)*20)/1000)/0.1506</f>
        <v>6.9401088298931972</v>
      </c>
      <c r="P107" s="52">
        <f t="shared" ref="P107:P108" si="56">(O107/8.3)*100</f>
        <v>83.615769034857792</v>
      </c>
      <c r="Q107" s="52"/>
    </row>
    <row r="108" spans="1:17" x14ac:dyDescent="0.25">
      <c r="H108" s="61">
        <v>261.20239085044398</v>
      </c>
      <c r="I108" s="62"/>
      <c r="K108" s="34" t="s">
        <v>28</v>
      </c>
      <c r="L108" s="35"/>
      <c r="M108" s="7">
        <v>4381.4718568103499</v>
      </c>
      <c r="N108" s="7">
        <f t="shared" si="54"/>
        <v>4103.7358006660006</v>
      </c>
      <c r="O108" s="45">
        <f t="shared" si="55"/>
        <v>7.0893426576570784</v>
      </c>
      <c r="P108" s="52">
        <f t="shared" si="56"/>
        <v>85.41376695972383</v>
      </c>
      <c r="Q108" s="52"/>
    </row>
    <row r="109" spans="1:17" x14ac:dyDescent="0.25">
      <c r="H109" s="78">
        <v>312.93676157329799</v>
      </c>
      <c r="I109" s="79"/>
      <c r="K109" s="46"/>
      <c r="L109" s="47"/>
      <c r="M109" s="48" t="s">
        <v>21</v>
      </c>
      <c r="N109" s="48"/>
      <c r="O109" s="50">
        <f>AVERAGE(O106:O108)</f>
        <v>6.3947236127608393</v>
      </c>
      <c r="P109" s="65">
        <f>(O109/M95)*100</f>
        <v>77.04486280434746</v>
      </c>
      <c r="Q109" s="65"/>
    </row>
    <row r="110" spans="1:17" x14ac:dyDescent="0.25">
      <c r="H110" s="66" t="s">
        <v>21</v>
      </c>
      <c r="I110" s="67">
        <f>AVERAGE(H107:I109)</f>
        <v>277.73605614434967</v>
      </c>
      <c r="K110" s="34" t="s">
        <v>29</v>
      </c>
      <c r="L110" s="35"/>
      <c r="M110" s="7">
        <v>4557.12681674123</v>
      </c>
      <c r="N110" s="7">
        <f>M110-$I$110</f>
        <v>4279.3907605968807</v>
      </c>
      <c r="O110" s="45">
        <f>((((N110-36.077)/76.198)*20)/1000)/0.1512</f>
        <v>7.3661367616976996</v>
      </c>
      <c r="P110" s="52">
        <f>(O110/5.63)*100</f>
        <v>130.83724265892894</v>
      </c>
      <c r="Q110" s="52"/>
    </row>
    <row r="111" spans="1:17" x14ac:dyDescent="0.25">
      <c r="K111" s="34" t="s">
        <v>30</v>
      </c>
      <c r="L111" s="35"/>
      <c r="M111" s="51">
        <v>4835.6183172543797</v>
      </c>
      <c r="N111" s="7">
        <f t="shared" ref="N111:N112" si="57">M111-$I$110</f>
        <v>4557.8822611100304</v>
      </c>
      <c r="O111" s="45">
        <f t="shared" ref="O111:O112" si="58">((((N111-36.077)/76.198)*20)/1000)/0.1512</f>
        <v>7.8495812099493198</v>
      </c>
      <c r="P111" s="52">
        <f t="shared" ref="P111:P112" si="59">(O111/5.63)*100</f>
        <v>139.42417779661312</v>
      </c>
      <c r="Q111" s="52"/>
    </row>
    <row r="112" spans="1:17" x14ac:dyDescent="0.25">
      <c r="K112" s="34" t="s">
        <v>31</v>
      </c>
      <c r="L112" s="35"/>
      <c r="M112" s="7">
        <v>5243.2286960021502</v>
      </c>
      <c r="N112" s="7">
        <f t="shared" si="57"/>
        <v>4965.4926398578009</v>
      </c>
      <c r="O112" s="45">
        <f t="shared" si="58"/>
        <v>8.5571682432779923</v>
      </c>
      <c r="P112" s="52">
        <f t="shared" si="59"/>
        <v>151.99233114170502</v>
      </c>
      <c r="Q112" s="52"/>
    </row>
    <row r="113" spans="1:17" x14ac:dyDescent="0.25">
      <c r="K113" s="54"/>
      <c r="L113" s="55"/>
      <c r="M113" s="56" t="s">
        <v>21</v>
      </c>
      <c r="N113" s="56"/>
      <c r="O113" s="57">
        <f>AVERAGE(O110:O112)</f>
        <v>7.9242954049750045</v>
      </c>
      <c r="P113" s="75">
        <f>(O113/M96)*100</f>
        <v>140.7512505324157</v>
      </c>
      <c r="Q113" s="75"/>
    </row>
    <row r="115" spans="1:17" x14ac:dyDescent="0.25">
      <c r="K115" s="69"/>
      <c r="L115" s="30"/>
      <c r="M115" s="16" t="s">
        <v>5</v>
      </c>
      <c r="N115" s="16" t="s">
        <v>4</v>
      </c>
      <c r="O115" s="16" t="s">
        <v>3</v>
      </c>
      <c r="P115" s="30" t="s">
        <v>2</v>
      </c>
      <c r="Q115" s="31"/>
    </row>
    <row r="116" spans="1:17" x14ac:dyDescent="0.25">
      <c r="K116" s="23" t="s">
        <v>18</v>
      </c>
      <c r="L116" s="24"/>
      <c r="M116" s="51">
        <v>181.867824772711</v>
      </c>
      <c r="N116" s="51">
        <f>M116</f>
        <v>181.867824772711</v>
      </c>
      <c r="O116" s="4">
        <f>(N116-36.077)/76.198</f>
        <v>1.9133156352228538</v>
      </c>
      <c r="P116" s="80">
        <f>(O116/10)*100</f>
        <v>19.133156352228536</v>
      </c>
      <c r="Q116" s="62"/>
    </row>
    <row r="117" spans="1:17" x14ac:dyDescent="0.25">
      <c r="K117" s="23" t="s">
        <v>33</v>
      </c>
      <c r="L117" s="24"/>
      <c r="M117" s="51">
        <v>729.48529670178698</v>
      </c>
      <c r="N117" s="51">
        <f t="shared" ref="N117:N118" si="60">M117</f>
        <v>729.48529670178698</v>
      </c>
      <c r="O117" s="4">
        <f t="shared" ref="O117:O118" si="61">(N117-36.077)/76.198</f>
        <v>9.1000852607914524</v>
      </c>
      <c r="P117" s="80">
        <f>(O117/5)*100</f>
        <v>182.00170521582905</v>
      </c>
      <c r="Q117" s="62"/>
    </row>
    <row r="118" spans="1:17" x14ac:dyDescent="0.25">
      <c r="K118" s="19" t="s">
        <v>34</v>
      </c>
      <c r="L118" s="20"/>
      <c r="M118" s="18">
        <v>338.27067757056199</v>
      </c>
      <c r="N118" s="18">
        <f t="shared" si="60"/>
        <v>338.27067757056199</v>
      </c>
      <c r="O118" s="17">
        <f t="shared" si="61"/>
        <v>3.965900385450563</v>
      </c>
      <c r="P118" s="81">
        <f>(O118/0.5)*100</f>
        <v>793.1800770901126</v>
      </c>
      <c r="Q118" s="79"/>
    </row>
    <row r="121" spans="1:17" x14ac:dyDescent="0.25">
      <c r="A121" s="39" t="s">
        <v>46</v>
      </c>
      <c r="B121" s="40"/>
      <c r="C121" s="40"/>
      <c r="D121" s="41"/>
      <c r="K121" s="39" t="s">
        <v>16</v>
      </c>
      <c r="L121" s="40"/>
      <c r="M121" s="40"/>
      <c r="N121" s="40"/>
      <c r="O121" s="40"/>
      <c r="P121" s="40"/>
      <c r="Q121" s="41"/>
    </row>
    <row r="122" spans="1:17" x14ac:dyDescent="0.25">
      <c r="A122" s="11" t="s">
        <v>15</v>
      </c>
      <c r="B122" s="10" t="s">
        <v>14</v>
      </c>
      <c r="C122" s="10" t="s">
        <v>13</v>
      </c>
      <c r="D122" s="9" t="s">
        <v>12</v>
      </c>
      <c r="K122" s="34" t="s">
        <v>11</v>
      </c>
      <c r="L122" s="35"/>
      <c r="M122" s="35" t="s">
        <v>10</v>
      </c>
      <c r="N122" s="35"/>
      <c r="O122" s="13" t="s">
        <v>9</v>
      </c>
      <c r="P122" s="30" t="s">
        <v>8</v>
      </c>
      <c r="Q122" s="31"/>
    </row>
    <row r="123" spans="1:17" x14ac:dyDescent="0.25">
      <c r="A123" s="5">
        <v>0</v>
      </c>
      <c r="B123" s="4">
        <v>9.4666698232010607</v>
      </c>
      <c r="C123" s="15">
        <v>0</v>
      </c>
      <c r="D123" s="8" t="s">
        <v>7</v>
      </c>
      <c r="K123" s="23" t="s">
        <v>1</v>
      </c>
      <c r="L123" s="24"/>
      <c r="M123" s="36">
        <v>19.97</v>
      </c>
      <c r="N123" s="36"/>
      <c r="O123" s="4">
        <v>0.16</v>
      </c>
      <c r="P123" s="37" t="s">
        <v>6</v>
      </c>
      <c r="Q123" s="38"/>
    </row>
    <row r="124" spans="1:17" x14ac:dyDescent="0.25">
      <c r="A124" s="5">
        <v>0.5</v>
      </c>
      <c r="B124" s="4">
        <v>23.066685372548601</v>
      </c>
      <c r="C124" s="4">
        <f>(B124-4.2713)/26.872</f>
        <v>0.69944125381618794</v>
      </c>
      <c r="D124" s="3">
        <f t="shared" ref="D124:D130" si="62">(C124/A124)*100</f>
        <v>139.88825076323758</v>
      </c>
      <c r="K124" s="23" t="s">
        <v>19</v>
      </c>
      <c r="L124" s="24"/>
      <c r="M124" s="42">
        <v>3.56</v>
      </c>
      <c r="N124" s="42"/>
      <c r="O124" s="4">
        <v>0.34</v>
      </c>
      <c r="P124" s="43">
        <v>0.1502</v>
      </c>
      <c r="Q124" s="44"/>
    </row>
    <row r="125" spans="1:17" x14ac:dyDescent="0.25">
      <c r="A125" s="5">
        <v>1</v>
      </c>
      <c r="B125" s="4">
        <v>36.400046601393299</v>
      </c>
      <c r="C125" s="4">
        <f t="shared" ref="C125:C130" si="63">(B125-4.2713)/26.872</f>
        <v>1.195621710382305</v>
      </c>
      <c r="D125" s="3">
        <f t="shared" si="62"/>
        <v>119.5621710382305</v>
      </c>
      <c r="K125" s="23" t="s">
        <v>20</v>
      </c>
      <c r="L125" s="24"/>
      <c r="M125" s="42">
        <v>8.3000000000000007</v>
      </c>
      <c r="N125" s="42"/>
      <c r="O125" s="4">
        <v>1.8</v>
      </c>
      <c r="P125" s="43">
        <v>0.15060000000000001</v>
      </c>
      <c r="Q125" s="44"/>
    </row>
    <row r="126" spans="1:17" x14ac:dyDescent="0.25">
      <c r="A126" s="5">
        <v>5</v>
      </c>
      <c r="B126" s="4">
        <v>147.734100167728</v>
      </c>
      <c r="C126" s="4">
        <f t="shared" si="63"/>
        <v>5.3387466570306641</v>
      </c>
      <c r="D126" s="3">
        <f t="shared" si="62"/>
        <v>106.77493314061329</v>
      </c>
      <c r="K126" s="19" t="s">
        <v>0</v>
      </c>
      <c r="L126" s="20"/>
      <c r="M126" s="27">
        <v>5.63</v>
      </c>
      <c r="N126" s="27"/>
      <c r="O126" s="17">
        <v>0.67</v>
      </c>
      <c r="P126" s="28">
        <v>0.1512</v>
      </c>
      <c r="Q126" s="29"/>
    </row>
    <row r="127" spans="1:17" x14ac:dyDescent="0.25">
      <c r="A127" s="5">
        <v>10</v>
      </c>
      <c r="B127" s="4">
        <v>264.26911675290302</v>
      </c>
      <c r="C127" s="4">
        <f t="shared" si="63"/>
        <v>9.6754174141449472</v>
      </c>
      <c r="D127" s="3">
        <f t="shared" si="62"/>
        <v>96.754174141449468</v>
      </c>
    </row>
    <row r="128" spans="1:17" x14ac:dyDescent="0.25">
      <c r="A128" s="5">
        <v>15</v>
      </c>
      <c r="B128" s="4">
        <v>399.47225387604101</v>
      </c>
      <c r="C128" s="4">
        <f t="shared" si="63"/>
        <v>14.706793460704116</v>
      </c>
      <c r="D128" s="3">
        <f t="shared" si="62"/>
        <v>98.045289738027435</v>
      </c>
      <c r="K128" s="53"/>
      <c r="L128" s="16"/>
      <c r="M128" s="16" t="s">
        <v>5</v>
      </c>
      <c r="N128" s="16" t="s">
        <v>4</v>
      </c>
      <c r="O128" s="16" t="s">
        <v>3</v>
      </c>
      <c r="P128" s="31" t="s">
        <v>2</v>
      </c>
      <c r="Q128" s="31"/>
    </row>
    <row r="129" spans="1:17" x14ac:dyDescent="0.25">
      <c r="A129" s="5">
        <v>30</v>
      </c>
      <c r="B129" s="4">
        <v>782.02140559849602</v>
      </c>
      <c r="C129" s="4">
        <f t="shared" si="63"/>
        <v>28.942769633763621</v>
      </c>
      <c r="D129" s="3">
        <f t="shared" si="62"/>
        <v>96.475898779212059</v>
      </c>
      <c r="K129" s="34" t="s">
        <v>22</v>
      </c>
      <c r="L129" s="35"/>
      <c r="M129" s="7">
        <v>4.5333340688001202</v>
      </c>
      <c r="N129" s="7">
        <f t="shared" ref="N129:N130" si="64">M129</f>
        <v>4.5333340688001202</v>
      </c>
      <c r="O129" s="45">
        <f>((N129-4.2713)/26.872)*10</f>
        <v>9.7511933908946163E-2</v>
      </c>
      <c r="P129" s="52">
        <f t="shared" ref="P129:P130" si="65">(O129/19.97)*100</f>
        <v>0.48829210770629028</v>
      </c>
      <c r="Q129" s="52"/>
    </row>
    <row r="130" spans="1:17" x14ac:dyDescent="0.25">
      <c r="A130" s="2">
        <v>50</v>
      </c>
      <c r="B130" s="17">
        <v>1367.9321689512301</v>
      </c>
      <c r="C130" s="17">
        <f t="shared" si="63"/>
        <v>50.74653427177843</v>
      </c>
      <c r="D130" s="1">
        <f t="shared" si="62"/>
        <v>101.49306854355686</v>
      </c>
      <c r="K130" s="34" t="s">
        <v>22</v>
      </c>
      <c r="L130" s="35"/>
      <c r="M130" s="7">
        <v>7.3333352690671898</v>
      </c>
      <c r="N130" s="7">
        <f t="shared" si="64"/>
        <v>7.3333352690671898</v>
      </c>
      <c r="O130" s="45">
        <f>((N130-4.2713)/26.872)*10</f>
        <v>1.1394891593730239</v>
      </c>
      <c r="P130" s="52">
        <f t="shared" si="65"/>
        <v>5.7060048040712266</v>
      </c>
      <c r="Q130" s="52"/>
    </row>
    <row r="131" spans="1:17" x14ac:dyDescent="0.25">
      <c r="K131" s="46"/>
      <c r="L131" s="47"/>
      <c r="M131" s="48" t="s">
        <v>21</v>
      </c>
      <c r="N131" s="48"/>
      <c r="O131" s="49">
        <f>AVERAGE(O129:O130)</f>
        <v>0.61850054664098497</v>
      </c>
      <c r="P131" s="65">
        <f>(O131/M123)*100</f>
        <v>3.0971484558887581</v>
      </c>
      <c r="Q131" s="65"/>
    </row>
    <row r="132" spans="1:17" x14ac:dyDescent="0.25">
      <c r="K132" s="34" t="s">
        <v>23</v>
      </c>
      <c r="L132" s="35"/>
      <c r="M132" s="7">
        <v>195.734677966063</v>
      </c>
      <c r="N132" s="7">
        <f>M132-$I$141</f>
        <v>131.46786318775764</v>
      </c>
      <c r="O132" s="45">
        <f>((((N132-4.2713)/26.872)*20)/1000)/0.1502</f>
        <v>0.63028279049467062</v>
      </c>
      <c r="P132" s="52">
        <f>(O132/3.56)*100</f>
        <v>17.704572766704231</v>
      </c>
      <c r="Q132" s="52"/>
    </row>
    <row r="133" spans="1:17" x14ac:dyDescent="0.25">
      <c r="K133" s="34" t="s">
        <v>24</v>
      </c>
      <c r="L133" s="35"/>
      <c r="M133" s="7">
        <v>303.73656346636398</v>
      </c>
      <c r="N133" s="7">
        <f t="shared" ref="N133:N134" si="66">M133-$I$141</f>
        <v>239.46974868805859</v>
      </c>
      <c r="O133" s="45">
        <f t="shared" ref="O133:O134" si="67">((((N133-4.2713)/26.872)*20)/1000)/0.1502</f>
        <v>1.1654523584910434</v>
      </c>
      <c r="P133" s="52">
        <f t="shared" ref="P133:P134" si="68">(O133/3.56)*100</f>
        <v>32.737425800310213</v>
      </c>
      <c r="Q133" s="52"/>
    </row>
    <row r="134" spans="1:17" x14ac:dyDescent="0.25">
      <c r="K134" s="34" t="s">
        <v>25</v>
      </c>
      <c r="L134" s="35"/>
      <c r="M134" s="7">
        <v>429.07311121734398</v>
      </c>
      <c r="N134" s="7">
        <f t="shared" si="66"/>
        <v>364.80629643903859</v>
      </c>
      <c r="O134" s="45">
        <f t="shared" si="67"/>
        <v>1.7865184241743297</v>
      </c>
      <c r="P134" s="52">
        <f t="shared" si="68"/>
        <v>50.183101802649709</v>
      </c>
      <c r="Q134" s="52"/>
    </row>
    <row r="135" spans="1:17" x14ac:dyDescent="0.25">
      <c r="K135" s="46"/>
      <c r="L135" s="47"/>
      <c r="M135" s="48" t="s">
        <v>21</v>
      </c>
      <c r="N135" s="48"/>
      <c r="O135" s="50">
        <f>AVERAGE(O132:O134)</f>
        <v>1.1940845243866811</v>
      </c>
      <c r="P135" s="65">
        <f>(O135/M124)*100</f>
        <v>33.541700123221382</v>
      </c>
      <c r="Q135" s="65"/>
    </row>
    <row r="136" spans="1:17" x14ac:dyDescent="0.25">
      <c r="K136" s="34" t="s">
        <v>26</v>
      </c>
      <c r="L136" s="35"/>
      <c r="M136" s="7">
        <v>1104.1760068874701</v>
      </c>
      <c r="N136" s="7">
        <f>M136-$I$141</f>
        <v>1039.9091921091647</v>
      </c>
      <c r="O136" s="45">
        <f>((((N136-4.2713)/26.872)*20)/1000)/0.1506</f>
        <v>5.118149472711341</v>
      </c>
      <c r="P136" s="52">
        <f>(O136/8.3)*100</f>
        <v>61.664451478449891</v>
      </c>
      <c r="Q136" s="52"/>
    </row>
    <row r="137" spans="1:17" x14ac:dyDescent="0.25">
      <c r="H137" s="63" t="s">
        <v>32</v>
      </c>
      <c r="I137" s="64"/>
      <c r="K137" s="34" t="s">
        <v>27</v>
      </c>
      <c r="L137" s="35"/>
      <c r="M137" s="51">
        <v>1546.08366504275</v>
      </c>
      <c r="N137" s="7">
        <f t="shared" ref="N137:N138" si="69">M137-$I$141</f>
        <v>1481.8168502644446</v>
      </c>
      <c r="O137" s="45">
        <f t="shared" ref="O137:O138" si="70">((((N137-4.2713)/26.872)*20)/1000)/0.1506</f>
        <v>7.3020686444676999</v>
      </c>
      <c r="P137" s="52">
        <f t="shared" ref="P137:P138" si="71">(O137/8.3)*100</f>
        <v>87.976730656237351</v>
      </c>
      <c r="Q137" s="52"/>
    </row>
    <row r="138" spans="1:17" x14ac:dyDescent="0.25">
      <c r="H138" s="76">
        <v>58.800121641586301</v>
      </c>
      <c r="I138" s="77"/>
      <c r="K138" s="34" t="s">
        <v>28</v>
      </c>
      <c r="L138" s="35"/>
      <c r="M138" s="7">
        <v>1562.35211929461</v>
      </c>
      <c r="N138" s="7">
        <f t="shared" si="69"/>
        <v>1498.0853045163046</v>
      </c>
      <c r="O138" s="45">
        <f t="shared" si="70"/>
        <v>7.3824677696690877</v>
      </c>
      <c r="P138" s="52">
        <f t="shared" si="71"/>
        <v>88.9453948152902</v>
      </c>
      <c r="Q138" s="52"/>
    </row>
    <row r="139" spans="1:17" x14ac:dyDescent="0.25">
      <c r="H139" s="61">
        <v>56.133443715150598</v>
      </c>
      <c r="I139" s="62"/>
      <c r="K139" s="46"/>
      <c r="L139" s="47"/>
      <c r="M139" s="48" t="s">
        <v>21</v>
      </c>
      <c r="N139" s="48"/>
      <c r="O139" s="50">
        <f>AVERAGE(O136:O138)</f>
        <v>6.6008952956160423</v>
      </c>
      <c r="P139" s="65">
        <f>(O139/M125)*100</f>
        <v>79.528858983325804</v>
      </c>
      <c r="Q139" s="65"/>
    </row>
    <row r="140" spans="1:17" x14ac:dyDescent="0.25">
      <c r="H140" s="78">
        <v>77.866878978179201</v>
      </c>
      <c r="I140" s="79"/>
      <c r="K140" s="34" t="s">
        <v>29</v>
      </c>
      <c r="L140" s="35"/>
      <c r="M140" s="7">
        <v>1764.9090175922599</v>
      </c>
      <c r="N140" s="7">
        <f>M140-$I$141</f>
        <v>1700.6422028139546</v>
      </c>
      <c r="O140" s="45">
        <f>((((N140-4.2713)/26.872)*20)/1000)/0.1512</f>
        <v>8.3502413500074937</v>
      </c>
      <c r="P140" s="52">
        <f>(O140/5.63)*100</f>
        <v>148.31689786869438</v>
      </c>
      <c r="Q140" s="52"/>
    </row>
    <row r="141" spans="1:17" x14ac:dyDescent="0.25">
      <c r="H141" s="66" t="s">
        <v>21</v>
      </c>
      <c r="I141" s="67">
        <f>AVERAGE(H138:I140)</f>
        <v>64.266814778305374</v>
      </c>
      <c r="K141" s="34" t="s">
        <v>30</v>
      </c>
      <c r="L141" s="35"/>
      <c r="M141" s="51">
        <v>1934.93105521186</v>
      </c>
      <c r="N141" s="7">
        <f t="shared" ref="N141:N142" si="72">M141-$I$141</f>
        <v>1870.6642404335546</v>
      </c>
      <c r="O141" s="45">
        <f t="shared" ref="O141:O142" si="73">((((N141-4.2713)/26.872)*20)/1000)/0.1512</f>
        <v>9.1871603555083929</v>
      </c>
      <c r="P141" s="52">
        <f t="shared" ref="P141:P142" si="74">(O141/5.63)*100</f>
        <v>163.18224432519349</v>
      </c>
      <c r="Q141" s="52"/>
    </row>
    <row r="142" spans="1:17" x14ac:dyDescent="0.25">
      <c r="K142" s="34" t="s">
        <v>31</v>
      </c>
      <c r="L142" s="35"/>
      <c r="M142" s="7">
        <v>2105.88870041267</v>
      </c>
      <c r="N142" s="7">
        <f t="shared" si="72"/>
        <v>2041.6218856343646</v>
      </c>
      <c r="O142" s="45">
        <f t="shared" si="73"/>
        <v>10.028684809675639</v>
      </c>
      <c r="P142" s="52">
        <f t="shared" si="74"/>
        <v>178.12939271182307</v>
      </c>
      <c r="Q142" s="52"/>
    </row>
    <row r="143" spans="1:17" x14ac:dyDescent="0.25">
      <c r="K143" s="54"/>
      <c r="L143" s="55"/>
      <c r="M143" s="56" t="s">
        <v>21</v>
      </c>
      <c r="N143" s="56"/>
      <c r="O143" s="57">
        <f>AVERAGE(O140:O142)</f>
        <v>9.1886955050638424</v>
      </c>
      <c r="P143" s="75">
        <f>(O143/M126)*100</f>
        <v>163.20951163523699</v>
      </c>
      <c r="Q143" s="75"/>
    </row>
    <row r="145" spans="1:17" x14ac:dyDescent="0.25">
      <c r="K145" s="69"/>
      <c r="L145" s="30"/>
      <c r="M145" s="16" t="s">
        <v>5</v>
      </c>
      <c r="N145" s="16" t="s">
        <v>4</v>
      </c>
      <c r="O145" s="16" t="s">
        <v>3</v>
      </c>
      <c r="P145" s="30" t="s">
        <v>2</v>
      </c>
      <c r="Q145" s="31"/>
    </row>
    <row r="146" spans="1:17" x14ac:dyDescent="0.25">
      <c r="K146" s="23" t="s">
        <v>18</v>
      </c>
      <c r="L146" s="24"/>
      <c r="M146" s="51">
        <v>48.000081383072597</v>
      </c>
      <c r="N146" s="51">
        <f>M146</f>
        <v>48.000081383072597</v>
      </c>
      <c r="O146" s="4">
        <f>(N146-4.2713)/26.872</f>
        <v>1.6272990988044285</v>
      </c>
      <c r="P146" s="80">
        <f>(O146/10)*100</f>
        <v>16.272990988044285</v>
      </c>
      <c r="Q146" s="62"/>
    </row>
    <row r="147" spans="1:17" x14ac:dyDescent="0.25">
      <c r="K147" s="23" t="s">
        <v>33</v>
      </c>
      <c r="L147" s="24"/>
      <c r="M147" s="51">
        <v>268.402522497051</v>
      </c>
      <c r="N147" s="51">
        <f t="shared" ref="N147:N148" si="75">M147</f>
        <v>268.402522497051</v>
      </c>
      <c r="O147" s="4">
        <f t="shared" ref="O147:O148" si="76">(N147-4.2713)/26.872</f>
        <v>9.8292357285297332</v>
      </c>
      <c r="P147" s="80">
        <f>(O147/5)*100</f>
        <v>196.58471457059466</v>
      </c>
      <c r="Q147" s="62"/>
    </row>
    <row r="148" spans="1:17" x14ac:dyDescent="0.25">
      <c r="K148" s="19" t="s">
        <v>34</v>
      </c>
      <c r="L148" s="20"/>
      <c r="M148" s="18">
        <v>102.133698958644</v>
      </c>
      <c r="N148" s="18">
        <f t="shared" si="75"/>
        <v>102.133698958644</v>
      </c>
      <c r="O148" s="17">
        <f t="shared" si="76"/>
        <v>3.6417981154601073</v>
      </c>
      <c r="P148" s="81">
        <f>(O148/0.5)*100</f>
        <v>728.35962309202148</v>
      </c>
      <c r="Q148" s="79"/>
    </row>
    <row r="151" spans="1:17" x14ac:dyDescent="0.25">
      <c r="A151" s="39" t="s">
        <v>47</v>
      </c>
      <c r="B151" s="40"/>
      <c r="C151" s="40"/>
      <c r="D151" s="41"/>
      <c r="K151" s="39" t="s">
        <v>16</v>
      </c>
      <c r="L151" s="40"/>
      <c r="M151" s="40"/>
      <c r="N151" s="40"/>
      <c r="O151" s="40"/>
      <c r="P151" s="40"/>
      <c r="Q151" s="41"/>
    </row>
    <row r="152" spans="1:17" x14ac:dyDescent="0.25">
      <c r="A152" s="11" t="s">
        <v>15</v>
      </c>
      <c r="B152" s="10" t="s">
        <v>14</v>
      </c>
      <c r="C152" s="10" t="s">
        <v>13</v>
      </c>
      <c r="D152" s="9" t="s">
        <v>12</v>
      </c>
      <c r="K152" s="34" t="s">
        <v>11</v>
      </c>
      <c r="L152" s="35"/>
      <c r="M152" s="35" t="s">
        <v>10</v>
      </c>
      <c r="N152" s="35"/>
      <c r="O152" s="13" t="s">
        <v>9</v>
      </c>
      <c r="P152" s="30" t="s">
        <v>8</v>
      </c>
      <c r="Q152" s="31"/>
    </row>
    <row r="153" spans="1:17" x14ac:dyDescent="0.25">
      <c r="A153" s="5">
        <v>0</v>
      </c>
      <c r="B153" s="4">
        <v>4.00000057493342</v>
      </c>
      <c r="C153" s="15">
        <v>0</v>
      </c>
      <c r="D153" s="8" t="s">
        <v>7</v>
      </c>
      <c r="K153" s="23" t="s">
        <v>1</v>
      </c>
      <c r="L153" s="24"/>
      <c r="M153" s="36">
        <v>19.97</v>
      </c>
      <c r="N153" s="36"/>
      <c r="O153" s="4">
        <v>0.16</v>
      </c>
      <c r="P153" s="37" t="s">
        <v>6</v>
      </c>
      <c r="Q153" s="38"/>
    </row>
    <row r="154" spans="1:17" x14ac:dyDescent="0.25">
      <c r="A154" s="5">
        <v>0.5</v>
      </c>
      <c r="B154" s="4">
        <v>10.2666703944014</v>
      </c>
      <c r="C154" s="4">
        <f>(B154-0.6901)/8.6142</f>
        <v>1.1117190678648512</v>
      </c>
      <c r="D154" s="3">
        <f t="shared" ref="D154:D160" si="77">(C154/A154)*100</f>
        <v>222.34381357297025</v>
      </c>
      <c r="K154" s="23" t="s">
        <v>19</v>
      </c>
      <c r="L154" s="24"/>
      <c r="M154" s="42">
        <v>3.56</v>
      </c>
      <c r="N154" s="42"/>
      <c r="O154" s="4">
        <v>0.34</v>
      </c>
      <c r="P154" s="43">
        <v>0.1502</v>
      </c>
      <c r="Q154" s="44"/>
    </row>
    <row r="155" spans="1:17" x14ac:dyDescent="0.25">
      <c r="A155" s="5">
        <v>1</v>
      </c>
      <c r="B155" s="4">
        <v>11.600004709601899</v>
      </c>
      <c r="C155" s="4">
        <f t="shared" ref="C155:C160" si="78">(B155-0.6901)/8.6142</f>
        <v>1.2665023692974275</v>
      </c>
      <c r="D155" s="3">
        <f t="shared" si="77"/>
        <v>126.65023692974276</v>
      </c>
      <c r="K155" s="23" t="s">
        <v>20</v>
      </c>
      <c r="L155" s="24"/>
      <c r="M155" s="42">
        <v>8.3000000000000007</v>
      </c>
      <c r="N155" s="42"/>
      <c r="O155" s="4">
        <v>1.8</v>
      </c>
      <c r="P155" s="43">
        <v>0.15060000000000001</v>
      </c>
      <c r="Q155" s="44"/>
    </row>
    <row r="156" spans="1:17" x14ac:dyDescent="0.25">
      <c r="A156" s="5">
        <v>5</v>
      </c>
      <c r="B156" s="4">
        <v>46.133408362256198</v>
      </c>
      <c r="C156" s="4">
        <f t="shared" si="78"/>
        <v>5.2753950874435462</v>
      </c>
      <c r="D156" s="3">
        <f t="shared" si="77"/>
        <v>105.50790174887092</v>
      </c>
      <c r="K156" s="19" t="s">
        <v>0</v>
      </c>
      <c r="L156" s="20"/>
      <c r="M156" s="27">
        <v>5.63</v>
      </c>
      <c r="N156" s="27"/>
      <c r="O156" s="17">
        <v>0.67</v>
      </c>
      <c r="P156" s="28">
        <v>0.1512</v>
      </c>
      <c r="Q156" s="29"/>
    </row>
    <row r="157" spans="1:17" x14ac:dyDescent="0.25">
      <c r="A157" s="5">
        <v>10</v>
      </c>
      <c r="B157" s="4">
        <v>80.533560600642105</v>
      </c>
      <c r="C157" s="4">
        <f t="shared" si="78"/>
        <v>9.2688189966151349</v>
      </c>
      <c r="D157" s="3">
        <f t="shared" si="77"/>
        <v>92.688189966151342</v>
      </c>
    </row>
    <row r="158" spans="1:17" x14ac:dyDescent="0.25">
      <c r="A158" s="5">
        <v>15</v>
      </c>
      <c r="B158" s="4">
        <v>124.933880315731</v>
      </c>
      <c r="C158" s="4">
        <f t="shared" si="78"/>
        <v>14.423136253596503</v>
      </c>
      <c r="D158" s="3">
        <f t="shared" si="77"/>
        <v>96.15424169064336</v>
      </c>
      <c r="K158" s="53"/>
      <c r="L158" s="16"/>
      <c r="M158" s="16" t="s">
        <v>5</v>
      </c>
      <c r="N158" s="16" t="s">
        <v>4</v>
      </c>
      <c r="O158" s="16" t="s">
        <v>3</v>
      </c>
      <c r="P158" s="31" t="s">
        <v>2</v>
      </c>
      <c r="Q158" s="31"/>
    </row>
    <row r="159" spans="1:17" x14ac:dyDescent="0.25">
      <c r="A159" s="5">
        <v>30</v>
      </c>
      <c r="B159" s="4">
        <v>248.13548880886199</v>
      </c>
      <c r="C159" s="4">
        <f t="shared" si="78"/>
        <v>28.725289499763413</v>
      </c>
      <c r="D159" s="3">
        <f t="shared" si="77"/>
        <v>95.750964999211376</v>
      </c>
      <c r="K159" s="34" t="s">
        <v>22</v>
      </c>
      <c r="L159" s="35"/>
      <c r="M159" s="7">
        <v>2.1333335013333499</v>
      </c>
      <c r="N159" s="7">
        <f t="shared" ref="N159:N160" si="79">M159</f>
        <v>2.1333335013333499</v>
      </c>
      <c r="O159" s="45">
        <f>((N159-0.6901)/8.6142)*10</f>
        <v>1.6754121117844369</v>
      </c>
      <c r="P159" s="52">
        <f t="shared" ref="P159:P160" si="80">(O159/19.97)*100</f>
        <v>8.3896450264618778</v>
      </c>
      <c r="Q159" s="52"/>
    </row>
    <row r="160" spans="1:17" x14ac:dyDescent="0.25">
      <c r="A160" s="2">
        <v>50</v>
      </c>
      <c r="B160" s="17">
        <v>440.40679583377801</v>
      </c>
      <c r="C160" s="17">
        <f t="shared" si="78"/>
        <v>51.04556381715981</v>
      </c>
      <c r="D160" s="1">
        <f t="shared" si="77"/>
        <v>102.09112763431962</v>
      </c>
      <c r="K160" s="34" t="s">
        <v>22</v>
      </c>
      <c r="L160" s="35"/>
      <c r="M160" s="7">
        <v>1.60000010080001</v>
      </c>
      <c r="N160" s="7">
        <f t="shared" si="79"/>
        <v>1.60000010080001</v>
      </c>
      <c r="O160" s="45">
        <f>((N160-0.6901)/8.6142)*10</f>
        <v>1.0562792839729864</v>
      </c>
      <c r="P160" s="52">
        <f t="shared" si="80"/>
        <v>5.2893304154881644</v>
      </c>
      <c r="Q160" s="52"/>
    </row>
    <row r="161" spans="8:17" x14ac:dyDescent="0.25">
      <c r="K161" s="46"/>
      <c r="L161" s="47"/>
      <c r="M161" s="48" t="s">
        <v>21</v>
      </c>
      <c r="N161" s="48"/>
      <c r="O161" s="49">
        <f>AVERAGE(O159:O160)</f>
        <v>1.3658456978787117</v>
      </c>
      <c r="P161" s="65">
        <f>(O161/M153)*100</f>
        <v>6.8394877209750211</v>
      </c>
      <c r="Q161" s="65"/>
    </row>
    <row r="162" spans="8:17" x14ac:dyDescent="0.25">
      <c r="K162" s="34" t="s">
        <v>24</v>
      </c>
      <c r="L162" s="35"/>
      <c r="M162" s="7">
        <v>93.466973631678897</v>
      </c>
      <c r="N162" s="7">
        <f>M162-$I$169</f>
        <v>76.844741078072033</v>
      </c>
      <c r="O162" s="45">
        <f t="shared" ref="O162:O163" si="81">((((N162-0.6901)/8.6142)*20)/1000)/0.1502</f>
        <v>1.1771762401985688</v>
      </c>
      <c r="P162" s="52">
        <f t="shared" ref="P162:P163" si="82">(O162/3.56)*100</f>
        <v>33.066748320184516</v>
      </c>
      <c r="Q162" s="52"/>
    </row>
    <row r="163" spans="8:17" x14ac:dyDescent="0.25">
      <c r="K163" s="34" t="s">
        <v>25</v>
      </c>
      <c r="L163" s="35"/>
      <c r="M163" s="7">
        <v>139.734016936145</v>
      </c>
      <c r="N163" s="7">
        <f>M163-$I$169</f>
        <v>123.11178438253813</v>
      </c>
      <c r="O163" s="45">
        <f t="shared" si="81"/>
        <v>1.8923587072319312</v>
      </c>
      <c r="P163" s="52">
        <f t="shared" si="82"/>
        <v>53.156143461571105</v>
      </c>
      <c r="Q163" s="52"/>
    </row>
    <row r="164" spans="8:17" x14ac:dyDescent="0.25">
      <c r="K164" s="46"/>
      <c r="L164" s="47"/>
      <c r="M164" s="48" t="s">
        <v>21</v>
      </c>
      <c r="N164" s="48"/>
      <c r="O164" s="50">
        <f>AVERAGE(O162:O163)</f>
        <v>1.5347674737152501</v>
      </c>
      <c r="P164" s="65">
        <f>(O164/M154)*100</f>
        <v>43.111445890877818</v>
      </c>
      <c r="Q164" s="65"/>
    </row>
    <row r="165" spans="8:17" x14ac:dyDescent="0.25">
      <c r="H165" s="63" t="s">
        <v>32</v>
      </c>
      <c r="I165" s="64"/>
      <c r="K165" s="34" t="s">
        <v>26</v>
      </c>
      <c r="L165" s="35"/>
      <c r="M165" s="7">
        <v>360.80456177667901</v>
      </c>
      <c r="N165" s="7">
        <f>M165-$I$169</f>
        <v>344.18232922307214</v>
      </c>
      <c r="O165" s="45">
        <f>((((N165-0.6901)/8.6142)*20)/1000)/0.1506</f>
        <v>5.2955002095134152</v>
      </c>
      <c r="P165" s="52">
        <f>(O165/8.3)*100</f>
        <v>63.801207343535118</v>
      </c>
      <c r="Q165" s="52"/>
    </row>
    <row r="166" spans="8:17" x14ac:dyDescent="0.25">
      <c r="H166" s="76">
        <v>15.200008131204401</v>
      </c>
      <c r="I166" s="77"/>
      <c r="K166" s="34" t="s">
        <v>27</v>
      </c>
      <c r="L166" s="35"/>
      <c r="M166" s="51">
        <v>514.27592733883102</v>
      </c>
      <c r="N166" s="7">
        <f t="shared" ref="N166:N167" si="83">M166-$I$169</f>
        <v>497.65369478522416</v>
      </c>
      <c r="O166" s="45">
        <f t="shared" ref="O166:O167" si="84">((((N166-0.6901)/8.6142)*20)/1000)/0.1506</f>
        <v>7.6615148652944445</v>
      </c>
      <c r="P166" s="52">
        <f t="shared" ref="P166:P167" si="85">(O166/8.3)*100</f>
        <v>92.307408015595698</v>
      </c>
      <c r="Q166" s="52"/>
    </row>
    <row r="167" spans="8:17" x14ac:dyDescent="0.25">
      <c r="H167" s="61">
        <v>12.8000057381359</v>
      </c>
      <c r="I167" s="62"/>
      <c r="K167" s="34" t="s">
        <v>28</v>
      </c>
      <c r="L167" s="35"/>
      <c r="M167" s="7">
        <v>538.14347149183902</v>
      </c>
      <c r="N167" s="7">
        <f t="shared" si="83"/>
        <v>521.52123893823216</v>
      </c>
      <c r="O167" s="45">
        <f t="shared" si="84"/>
        <v>8.0294724908532551</v>
      </c>
      <c r="P167" s="52">
        <f t="shared" si="85"/>
        <v>96.740632419918725</v>
      </c>
      <c r="Q167" s="52"/>
    </row>
    <row r="168" spans="8:17" x14ac:dyDescent="0.25">
      <c r="H168" s="78">
        <v>21.866683791480298</v>
      </c>
      <c r="I168" s="79"/>
      <c r="K168" s="46"/>
      <c r="L168" s="47"/>
      <c r="M168" s="48" t="s">
        <v>21</v>
      </c>
      <c r="N168" s="48"/>
      <c r="O168" s="50">
        <f>AVERAGE(O165:O167)</f>
        <v>6.9954958552203719</v>
      </c>
      <c r="P168" s="65">
        <f>(O168/M155)*100</f>
        <v>84.283082593016516</v>
      </c>
      <c r="Q168" s="65"/>
    </row>
    <row r="169" spans="8:17" x14ac:dyDescent="0.25">
      <c r="H169" s="66" t="s">
        <v>21</v>
      </c>
      <c r="I169" s="67">
        <f>AVERAGE(H166:I168)</f>
        <v>16.622232553606867</v>
      </c>
      <c r="K169" s="34" t="s">
        <v>29</v>
      </c>
      <c r="L169" s="35"/>
      <c r="M169" s="7">
        <v>647.48134041416995</v>
      </c>
      <c r="N169" s="7">
        <f>M169-$I$169</f>
        <v>630.85910786056309</v>
      </c>
      <c r="O169" s="45">
        <f>((((N169-0.6901)/8.6142)*20)/1000)/0.1512</f>
        <v>9.6765444116046595</v>
      </c>
      <c r="P169" s="52">
        <f>(O169/5.63)*100</f>
        <v>171.87467871411474</v>
      </c>
      <c r="Q169" s="52"/>
    </row>
    <row r="170" spans="8:17" x14ac:dyDescent="0.25">
      <c r="K170" s="34" t="s">
        <v>30</v>
      </c>
      <c r="L170" s="35"/>
      <c r="M170" s="51">
        <v>708.81758829306</v>
      </c>
      <c r="N170" s="7">
        <f t="shared" ref="N170:N171" si="86">M170-$I$169</f>
        <v>692.19535573945313</v>
      </c>
      <c r="O170" s="45">
        <f t="shared" ref="O170:O171" si="87">((((N170-0.6901)/8.6142)*20)/1000)/0.1512</f>
        <v>10.618391629157127</v>
      </c>
      <c r="P170" s="52">
        <f t="shared" ref="P170:P171" si="88">(O170/5.63)*100</f>
        <v>188.60375895483352</v>
      </c>
      <c r="Q170" s="52"/>
    </row>
    <row r="171" spans="8:17" x14ac:dyDescent="0.25">
      <c r="K171" s="34" t="s">
        <v>31</v>
      </c>
      <c r="L171" s="35"/>
      <c r="M171" s="7">
        <v>806.28943360405003</v>
      </c>
      <c r="N171" s="7">
        <f t="shared" si="86"/>
        <v>789.66720105044317</v>
      </c>
      <c r="O171" s="45">
        <f t="shared" si="87"/>
        <v>12.11511810771723</v>
      </c>
      <c r="P171" s="52">
        <f t="shared" si="88"/>
        <v>215.18859871611423</v>
      </c>
      <c r="Q171" s="52"/>
    </row>
    <row r="172" spans="8:17" x14ac:dyDescent="0.25">
      <c r="K172" s="54"/>
      <c r="L172" s="55"/>
      <c r="M172" s="56" t="s">
        <v>21</v>
      </c>
      <c r="N172" s="56"/>
      <c r="O172" s="57">
        <f>AVERAGE(O169:O171)</f>
        <v>10.803351382826341</v>
      </c>
      <c r="P172" s="75">
        <f>(O172/M156)*100</f>
        <v>191.88901212835418</v>
      </c>
      <c r="Q172" s="75"/>
    </row>
    <row r="174" spans="8:17" x14ac:dyDescent="0.25">
      <c r="K174" s="69"/>
      <c r="L174" s="30"/>
      <c r="M174" s="16" t="s">
        <v>5</v>
      </c>
      <c r="N174" s="16" t="s">
        <v>4</v>
      </c>
      <c r="O174" s="16" t="s">
        <v>3</v>
      </c>
      <c r="P174" s="30" t="s">
        <v>2</v>
      </c>
      <c r="Q174" s="31"/>
    </row>
    <row r="175" spans="8:17" x14ac:dyDescent="0.25">
      <c r="K175" s="23" t="s">
        <v>18</v>
      </c>
      <c r="L175" s="24"/>
      <c r="M175" s="51">
        <v>11.6000047693353</v>
      </c>
      <c r="N175" s="51">
        <f>M175</f>
        <v>11.6000047693353</v>
      </c>
      <c r="O175" s="4">
        <f>(N175-0.6901)/8.6142</f>
        <v>1.266502376231722</v>
      </c>
      <c r="P175" s="80">
        <f>(O175/10)*100</f>
        <v>12.665023762317221</v>
      </c>
      <c r="Q175" s="62"/>
    </row>
    <row r="176" spans="8:17" x14ac:dyDescent="0.25">
      <c r="K176" s="23" t="s">
        <v>33</v>
      </c>
      <c r="L176" s="24"/>
      <c r="M176" s="51">
        <v>89.6002809902146</v>
      </c>
      <c r="N176" s="51">
        <f t="shared" ref="N176:N177" si="89">M176</f>
        <v>89.6002809902146</v>
      </c>
      <c r="O176" s="4">
        <f t="shared" ref="O176:O177" si="90">(N176-0.6901)/8.6142</f>
        <v>10.321350907828306</v>
      </c>
      <c r="P176" s="80">
        <f>(O176/5)*100</f>
        <v>206.42701815656613</v>
      </c>
      <c r="Q176" s="62"/>
    </row>
    <row r="177" spans="1:17" x14ac:dyDescent="0.25">
      <c r="K177" s="19" t="s">
        <v>34</v>
      </c>
      <c r="L177" s="20"/>
      <c r="M177" s="18">
        <v>30.666699646968901</v>
      </c>
      <c r="N177" s="18">
        <f t="shared" si="89"/>
        <v>30.666699646968901</v>
      </c>
      <c r="O177" s="17">
        <f t="shared" si="90"/>
        <v>3.4799052317068213</v>
      </c>
      <c r="P177" s="81">
        <f>(O177/0.5)*100</f>
        <v>695.98104634136428</v>
      </c>
      <c r="Q177" s="79"/>
    </row>
    <row r="180" spans="1:17" x14ac:dyDescent="0.25">
      <c r="A180" s="39" t="s">
        <v>48</v>
      </c>
      <c r="B180" s="40"/>
      <c r="C180" s="40"/>
      <c r="D180" s="41"/>
      <c r="K180" s="39" t="s">
        <v>16</v>
      </c>
      <c r="L180" s="40"/>
      <c r="M180" s="40"/>
      <c r="N180" s="40"/>
      <c r="O180" s="40"/>
      <c r="P180" s="40"/>
      <c r="Q180" s="41"/>
    </row>
    <row r="181" spans="1:17" x14ac:dyDescent="0.25">
      <c r="A181" s="11" t="s">
        <v>15</v>
      </c>
      <c r="B181" s="10" t="s">
        <v>14</v>
      </c>
      <c r="C181" s="10" t="s">
        <v>13</v>
      </c>
      <c r="D181" s="9" t="s">
        <v>12</v>
      </c>
      <c r="K181" s="34" t="s">
        <v>11</v>
      </c>
      <c r="L181" s="35"/>
      <c r="M181" s="35" t="s">
        <v>10</v>
      </c>
      <c r="N181" s="35"/>
      <c r="O181" s="13" t="s">
        <v>9</v>
      </c>
      <c r="P181" s="30" t="s">
        <v>8</v>
      </c>
      <c r="Q181" s="31"/>
    </row>
    <row r="182" spans="1:17" x14ac:dyDescent="0.25">
      <c r="A182" s="5">
        <v>0</v>
      </c>
      <c r="B182" s="4">
        <v>2.8000002781333602</v>
      </c>
      <c r="C182" s="15">
        <v>0</v>
      </c>
      <c r="D182" s="8" t="s">
        <v>7</v>
      </c>
      <c r="K182" s="23" t="s">
        <v>1</v>
      </c>
      <c r="L182" s="24"/>
      <c r="M182" s="36">
        <v>19.97</v>
      </c>
      <c r="N182" s="36"/>
      <c r="O182" s="4">
        <v>0.16</v>
      </c>
      <c r="P182" s="37" t="s">
        <v>6</v>
      </c>
      <c r="Q182" s="38"/>
    </row>
    <row r="183" spans="1:17" x14ac:dyDescent="0.25">
      <c r="A183" s="5">
        <v>0.5</v>
      </c>
      <c r="B183" s="4">
        <v>4.1333339549334296</v>
      </c>
      <c r="C183" s="4">
        <f>(B183-1.1201)/2.6736</f>
        <v>1.1270324487333294</v>
      </c>
      <c r="D183" s="3">
        <f t="shared" ref="D183:D189" si="91">(C183/A183)*100</f>
        <v>225.4064897466659</v>
      </c>
      <c r="K183" s="23" t="s">
        <v>19</v>
      </c>
      <c r="L183" s="24"/>
      <c r="M183" s="42">
        <v>3.56</v>
      </c>
      <c r="N183" s="42"/>
      <c r="O183" s="4">
        <v>0.34</v>
      </c>
      <c r="P183" s="43">
        <v>0.1502</v>
      </c>
      <c r="Q183" s="44"/>
    </row>
    <row r="184" spans="1:17" x14ac:dyDescent="0.25">
      <c r="A184" s="5">
        <v>1</v>
      </c>
      <c r="B184" s="4">
        <v>5.4666677213335397</v>
      </c>
      <c r="C184" s="4">
        <f t="shared" ref="C184:C189" si="92">(B184-1.1201)/2.6736</f>
        <v>1.6257359819470152</v>
      </c>
      <c r="D184" s="3">
        <f t="shared" si="91"/>
        <v>162.57359819470153</v>
      </c>
      <c r="K184" s="23" t="s">
        <v>20</v>
      </c>
      <c r="L184" s="24"/>
      <c r="M184" s="42">
        <v>8.3000000000000007</v>
      </c>
      <c r="N184" s="42"/>
      <c r="O184" s="4">
        <v>1.8</v>
      </c>
      <c r="P184" s="43">
        <v>0.15060000000000001</v>
      </c>
      <c r="Q184" s="44"/>
    </row>
    <row r="185" spans="1:17" x14ac:dyDescent="0.25">
      <c r="A185" s="5">
        <v>5</v>
      </c>
      <c r="B185" s="4">
        <v>14.6666742192039</v>
      </c>
      <c r="C185" s="4">
        <f t="shared" si="92"/>
        <v>5.0667916738494538</v>
      </c>
      <c r="D185" s="3">
        <f t="shared" si="91"/>
        <v>101.33583347698907</v>
      </c>
      <c r="K185" s="19" t="s">
        <v>0</v>
      </c>
      <c r="L185" s="20"/>
      <c r="M185" s="27">
        <v>5.63</v>
      </c>
      <c r="N185" s="27"/>
      <c r="O185" s="17">
        <v>0.67</v>
      </c>
      <c r="P185" s="28">
        <v>0.1512</v>
      </c>
      <c r="Q185" s="29"/>
    </row>
    <row r="186" spans="1:17" x14ac:dyDescent="0.25">
      <c r="A186" s="5">
        <v>10</v>
      </c>
      <c r="B186" s="4">
        <v>25.333355826686699</v>
      </c>
      <c r="C186" s="4">
        <f t="shared" si="92"/>
        <v>9.0564242320043</v>
      </c>
      <c r="D186" s="3">
        <f t="shared" si="91"/>
        <v>90.564242320042993</v>
      </c>
    </row>
    <row r="187" spans="1:17" x14ac:dyDescent="0.25">
      <c r="A187" s="5">
        <v>15</v>
      </c>
      <c r="B187" s="4">
        <v>39.200054514210201</v>
      </c>
      <c r="C187" s="4">
        <f t="shared" si="92"/>
        <v>14.242951269528053</v>
      </c>
      <c r="D187" s="3">
        <f t="shared" si="91"/>
        <v>94.953008463520348</v>
      </c>
      <c r="K187" s="53"/>
      <c r="L187" s="16"/>
      <c r="M187" s="16" t="s">
        <v>5</v>
      </c>
      <c r="N187" s="16" t="s">
        <v>4</v>
      </c>
      <c r="O187" s="16" t="s">
        <v>3</v>
      </c>
      <c r="P187" s="31" t="s">
        <v>2</v>
      </c>
      <c r="Q187" s="31"/>
    </row>
    <row r="188" spans="1:17" x14ac:dyDescent="0.25">
      <c r="A188" s="5">
        <v>30</v>
      </c>
      <c r="B188" s="4">
        <v>77.066877626718707</v>
      </c>
      <c r="C188" s="4">
        <f t="shared" si="92"/>
        <v>28.406185527647633</v>
      </c>
      <c r="D188" s="3">
        <f t="shared" si="91"/>
        <v>94.687285092158774</v>
      </c>
      <c r="K188" s="34" t="s">
        <v>22</v>
      </c>
      <c r="L188" s="35"/>
      <c r="M188" s="7">
        <v>1.4666667469333401</v>
      </c>
      <c r="N188" s="7">
        <f t="shared" ref="N188:N189" si="93">M188</f>
        <v>1.4666667469333401</v>
      </c>
      <c r="O188" s="45">
        <f>((N188-1.1201)/2.6736)*10</f>
        <v>1.2962550379014812</v>
      </c>
      <c r="P188" s="52">
        <f t="shared" ref="P188:P189" si="94">(O188/19.97)*100</f>
        <v>6.4910117070680089</v>
      </c>
      <c r="Q188" s="52"/>
    </row>
    <row r="189" spans="1:17" x14ac:dyDescent="0.25">
      <c r="A189" s="2">
        <v>50</v>
      </c>
      <c r="B189" s="17">
        <v>138.40067041658099</v>
      </c>
      <c r="C189" s="85">
        <f t="shared" si="92"/>
        <v>51.346712453837888</v>
      </c>
      <c r="D189" s="1">
        <f t="shared" si="91"/>
        <v>102.69342490767576</v>
      </c>
      <c r="K189" s="34" t="s">
        <v>22</v>
      </c>
      <c r="L189" s="35"/>
      <c r="M189" s="7">
        <v>1.3333334005333399</v>
      </c>
      <c r="N189" s="7">
        <f t="shared" si="93"/>
        <v>1.3333334005333399</v>
      </c>
      <c r="O189" s="45">
        <f>((N189-1.1201)/2.6736)*10</f>
        <v>0.79755161779376049</v>
      </c>
      <c r="P189" s="52">
        <f t="shared" si="94"/>
        <v>3.9937487120368576</v>
      </c>
      <c r="Q189" s="52"/>
    </row>
    <row r="190" spans="1:17" x14ac:dyDescent="0.25">
      <c r="K190" s="46"/>
      <c r="L190" s="47"/>
      <c r="M190" s="48" t="s">
        <v>21</v>
      </c>
      <c r="N190" s="48"/>
      <c r="O190" s="49">
        <f>AVERAGE(O188:O189)</f>
        <v>1.046903327847621</v>
      </c>
      <c r="P190" s="65">
        <f>(O190/M182)*100</f>
        <v>5.2423802095524339</v>
      </c>
      <c r="Q190" s="65"/>
    </row>
    <row r="191" spans="1:17" x14ac:dyDescent="0.25">
      <c r="K191" s="34" t="s">
        <v>23</v>
      </c>
      <c r="L191" s="35"/>
      <c r="M191" s="88">
        <v>17.0666771312066</v>
      </c>
      <c r="N191" s="7">
        <f>M191-$I$200</f>
        <v>11.111120194317358</v>
      </c>
      <c r="O191" s="45">
        <f>((((N191-1.1201)/2.6736)*20)/1000)/0.1502</f>
        <v>0.49759208917918724</v>
      </c>
      <c r="P191" s="52">
        <f t="shared" ref="P191:P193" si="95">(O191/3.56)*100</f>
        <v>13.977305875819864</v>
      </c>
      <c r="Q191" s="52"/>
    </row>
    <row r="192" spans="1:17" x14ac:dyDescent="0.25">
      <c r="K192" s="34" t="s">
        <v>24</v>
      </c>
      <c r="L192" s="35"/>
      <c r="M192" s="7">
        <v>32.000036224574799</v>
      </c>
      <c r="N192" s="7">
        <f>M192-$I$200</f>
        <v>26.044479287685558</v>
      </c>
      <c r="O192" s="45">
        <f t="shared" ref="O192:O193" si="96">((((N192-1.1201)/2.6736)*20)/1000)/0.1502</f>
        <v>1.2413320882193759</v>
      </c>
      <c r="P192" s="52">
        <f t="shared" si="95"/>
        <v>34.86887888256674</v>
      </c>
      <c r="Q192" s="52"/>
    </row>
    <row r="193" spans="8:17" x14ac:dyDescent="0.25">
      <c r="K193" s="34" t="s">
        <v>25</v>
      </c>
      <c r="L193" s="35"/>
      <c r="M193" s="7">
        <v>39.600054956609704</v>
      </c>
      <c r="N193" s="7">
        <f>M193-$I$200</f>
        <v>33.644498019720466</v>
      </c>
      <c r="O193" s="45">
        <f t="shared" si="96"/>
        <v>1.6198429034437458</v>
      </c>
      <c r="P193" s="52">
        <f t="shared" si="95"/>
        <v>45.50120515291421</v>
      </c>
      <c r="Q193" s="52"/>
    </row>
    <row r="194" spans="8:17" x14ac:dyDescent="0.25">
      <c r="K194" s="46"/>
      <c r="L194" s="47"/>
      <c r="M194" s="48" t="s">
        <v>21</v>
      </c>
      <c r="N194" s="48"/>
      <c r="O194" s="50">
        <f>AVERAGE(O192:O193)</f>
        <v>1.4305874958315608</v>
      </c>
      <c r="P194" s="65">
        <f>(O194/M183)*100</f>
        <v>40.185042017740471</v>
      </c>
      <c r="Q194" s="65"/>
    </row>
    <row r="195" spans="8:17" x14ac:dyDescent="0.25">
      <c r="K195" s="34" t="s">
        <v>26</v>
      </c>
      <c r="L195" s="35"/>
      <c r="M195" s="7">
        <v>110.800430938481</v>
      </c>
      <c r="N195" s="7">
        <f>M195-$I$200</f>
        <v>104.84487400159176</v>
      </c>
      <c r="O195" s="45">
        <f>((((N195-1.1201)/2.6736)*20)/1000)/0.1506</f>
        <v>5.1521807246175753</v>
      </c>
      <c r="P195" s="52">
        <f>(O195/8.3)*100</f>
        <v>62.074466561657523</v>
      </c>
      <c r="Q195" s="52"/>
    </row>
    <row r="196" spans="8:17" x14ac:dyDescent="0.25">
      <c r="H196" s="63" t="s">
        <v>32</v>
      </c>
      <c r="I196" s="64"/>
      <c r="K196" s="34" t="s">
        <v>27</v>
      </c>
      <c r="L196" s="35"/>
      <c r="M196" s="51">
        <v>164.53428608927899</v>
      </c>
      <c r="N196" s="7">
        <f t="shared" ref="N196:N197" si="97">M196-$I$200</f>
        <v>158.57872915238974</v>
      </c>
      <c r="O196" s="45">
        <f t="shared" ref="O196:O197" si="98">((((N196-1.1201)/2.6736)*20)/1000)/0.1506</f>
        <v>7.8212299988351868</v>
      </c>
      <c r="P196" s="52">
        <f t="shared" ref="P196:P197" si="99">(O196/8.3)*100</f>
        <v>94.231686732954046</v>
      </c>
      <c r="Q196" s="52"/>
    </row>
    <row r="197" spans="8:17" x14ac:dyDescent="0.25">
      <c r="H197" s="76">
        <v>5.3333343525335302</v>
      </c>
      <c r="I197" s="77"/>
      <c r="K197" s="34" t="s">
        <v>28</v>
      </c>
      <c r="L197" s="35"/>
      <c r="M197" s="7">
        <v>179.60112980524599</v>
      </c>
      <c r="N197" s="7">
        <f t="shared" si="97"/>
        <v>173.64557286835674</v>
      </c>
      <c r="O197" s="45">
        <f t="shared" si="98"/>
        <v>8.5696249943551503</v>
      </c>
      <c r="P197" s="52">
        <f t="shared" si="99"/>
        <v>103.24849390789336</v>
      </c>
      <c r="Q197" s="52"/>
    </row>
    <row r="198" spans="8:17" x14ac:dyDescent="0.25">
      <c r="H198" s="61">
        <v>4.6666675421335198</v>
      </c>
      <c r="I198" s="62"/>
      <c r="K198" s="46"/>
      <c r="L198" s="47"/>
      <c r="M198" s="48" t="s">
        <v>21</v>
      </c>
      <c r="N198" s="48"/>
      <c r="O198" s="50">
        <f>AVERAGE(O195:O197)</f>
        <v>7.1810119059359705</v>
      </c>
      <c r="P198" s="65">
        <f>(O198/M184)*100</f>
        <v>86.518215734168308</v>
      </c>
      <c r="Q198" s="65"/>
    </row>
    <row r="199" spans="8:17" x14ac:dyDescent="0.25">
      <c r="H199" s="78">
        <v>7.8666689160006698</v>
      </c>
      <c r="I199" s="79"/>
      <c r="K199" s="34" t="s">
        <v>29</v>
      </c>
      <c r="L199" s="35"/>
      <c r="M199" s="7">
        <v>230.66853348661101</v>
      </c>
      <c r="N199" s="7">
        <f>M199-$I$200</f>
        <v>224.71297654972176</v>
      </c>
      <c r="O199" s="45">
        <f>((((N199-1.1201)/2.6736)*20)/1000)/0.1512</f>
        <v>11.062154892800631</v>
      </c>
      <c r="P199" s="52">
        <f>(O199/5.63)*100</f>
        <v>196.48587731439844</v>
      </c>
      <c r="Q199" s="52"/>
    </row>
    <row r="200" spans="8:17" x14ac:dyDescent="0.25">
      <c r="H200" s="66" t="s">
        <v>21</v>
      </c>
      <c r="I200" s="67">
        <f>AVERAGE(H197:I199)</f>
        <v>5.9555569368892405</v>
      </c>
      <c r="K200" s="34" t="s">
        <v>30</v>
      </c>
      <c r="L200" s="35"/>
      <c r="M200" s="51">
        <v>260.53570960301198</v>
      </c>
      <c r="N200" s="7">
        <f t="shared" ref="N200:N201" si="100">M200-$I$200</f>
        <v>254.58015266612273</v>
      </c>
      <c r="O200" s="45">
        <f t="shared" ref="O200:O201" si="101">((((N200-1.1201)/2.6736)*20)/1000)/0.1512</f>
        <v>12.539819716065745</v>
      </c>
      <c r="P200" s="52">
        <f t="shared" ref="P200:P201" si="102">(O200/5.63)*100</f>
        <v>222.73214415747327</v>
      </c>
      <c r="Q200" s="52"/>
    </row>
    <row r="201" spans="8:17" x14ac:dyDescent="0.25">
      <c r="K201" s="34" t="s">
        <v>31</v>
      </c>
      <c r="L201" s="35"/>
      <c r="M201" s="7">
        <v>276.00266708551499</v>
      </c>
      <c r="N201" s="7">
        <f t="shared" si="100"/>
        <v>270.04711014862573</v>
      </c>
      <c r="O201" s="45">
        <f t="shared" si="101"/>
        <v>13.305040335040886</v>
      </c>
      <c r="P201" s="52">
        <f t="shared" si="102"/>
        <v>236.32398463660542</v>
      </c>
      <c r="Q201" s="52"/>
    </row>
    <row r="202" spans="8:17" x14ac:dyDescent="0.25">
      <c r="K202" s="54"/>
      <c r="L202" s="55"/>
      <c r="M202" s="56" t="s">
        <v>21</v>
      </c>
      <c r="N202" s="56"/>
      <c r="O202" s="57">
        <f>AVERAGE(O199:O201)</f>
        <v>12.302338314635755</v>
      </c>
      <c r="P202" s="75">
        <f>(O202/M185)*100</f>
        <v>218.51400203615907</v>
      </c>
      <c r="Q202" s="75"/>
    </row>
    <row r="204" spans="8:17" x14ac:dyDescent="0.25">
      <c r="K204" s="69"/>
      <c r="L204" s="30"/>
      <c r="M204" s="16" t="s">
        <v>5</v>
      </c>
      <c r="N204" s="16" t="s">
        <v>4</v>
      </c>
      <c r="O204" s="16" t="s">
        <v>3</v>
      </c>
      <c r="P204" s="30" t="s">
        <v>2</v>
      </c>
      <c r="Q204" s="31"/>
    </row>
    <row r="205" spans="8:17" x14ac:dyDescent="0.25">
      <c r="K205" s="23" t="s">
        <v>18</v>
      </c>
      <c r="L205" s="24"/>
      <c r="M205" s="51">
        <v>2.5333335816000302</v>
      </c>
      <c r="N205" s="51">
        <f>M205</f>
        <v>2.5333335816000302</v>
      </c>
      <c r="O205" s="4">
        <f>(N205-1.1201)/2.6736</f>
        <v>0.52858826361461331</v>
      </c>
      <c r="P205" s="80">
        <f>(O205/10)*100</f>
        <v>5.2858826361461331</v>
      </c>
      <c r="Q205" s="62"/>
    </row>
    <row r="206" spans="8:17" x14ac:dyDescent="0.25">
      <c r="K206" s="23" t="s">
        <v>33</v>
      </c>
      <c r="L206" s="24"/>
      <c r="M206" s="51">
        <v>31.200034163770798</v>
      </c>
      <c r="N206" s="51">
        <f t="shared" ref="N206:N207" si="103">M206</f>
        <v>31.200034163770798</v>
      </c>
      <c r="O206" s="4">
        <f t="shared" ref="O206:O207" si="104">(N206-1.1201)/2.6736</f>
        <v>11.250723430494762</v>
      </c>
      <c r="P206" s="80">
        <f>(O206/5)*100</f>
        <v>225.01446860989523</v>
      </c>
      <c r="Q206" s="62"/>
    </row>
    <row r="207" spans="8:17" x14ac:dyDescent="0.25">
      <c r="K207" s="19" t="s">
        <v>34</v>
      </c>
      <c r="L207" s="20"/>
      <c r="M207" s="18">
        <v>12.0000052789358</v>
      </c>
      <c r="N207" s="18">
        <f t="shared" si="103"/>
        <v>12.0000052789358</v>
      </c>
      <c r="O207" s="17">
        <f t="shared" si="104"/>
        <v>4.0693840809903499</v>
      </c>
      <c r="P207" s="81">
        <f>(O207/0.5)*100</f>
        <v>813.87681619806995</v>
      </c>
      <c r="Q207" s="79"/>
    </row>
    <row r="210" spans="1:17" x14ac:dyDescent="0.25">
      <c r="A210" s="39" t="s">
        <v>49</v>
      </c>
      <c r="B210" s="40"/>
      <c r="C210" s="40"/>
      <c r="D210" s="41"/>
      <c r="K210" s="39" t="s">
        <v>16</v>
      </c>
      <c r="L210" s="40"/>
      <c r="M210" s="40"/>
      <c r="N210" s="40"/>
      <c r="O210" s="40"/>
      <c r="P210" s="40"/>
      <c r="Q210" s="40"/>
    </row>
    <row r="211" spans="1:17" x14ac:dyDescent="0.25">
      <c r="A211" s="11" t="s">
        <v>15</v>
      </c>
      <c r="B211" s="10" t="s">
        <v>14</v>
      </c>
      <c r="C211" s="10" t="s">
        <v>13</v>
      </c>
      <c r="D211" s="9" t="s">
        <v>12</v>
      </c>
      <c r="K211" s="34" t="s">
        <v>11</v>
      </c>
      <c r="L211" s="35"/>
      <c r="M211" s="35" t="s">
        <v>10</v>
      </c>
      <c r="N211" s="35"/>
      <c r="O211" s="13" t="s">
        <v>9</v>
      </c>
      <c r="P211" s="30" t="s">
        <v>8</v>
      </c>
      <c r="Q211" s="31"/>
    </row>
    <row r="212" spans="1:17" x14ac:dyDescent="0.25">
      <c r="A212" s="5">
        <v>0</v>
      </c>
      <c r="B212" s="4">
        <v>2.6666669242666901</v>
      </c>
      <c r="C212" s="15">
        <v>0</v>
      </c>
      <c r="D212" s="8" t="s">
        <v>7</v>
      </c>
      <c r="K212" s="23" t="s">
        <v>1</v>
      </c>
      <c r="L212" s="24"/>
      <c r="M212" s="36">
        <v>19.97</v>
      </c>
      <c r="N212" s="36"/>
      <c r="O212" s="4">
        <v>0.16</v>
      </c>
      <c r="P212" s="37" t="s">
        <v>6</v>
      </c>
      <c r="Q212" s="38"/>
    </row>
    <row r="213" spans="1:17" x14ac:dyDescent="0.25">
      <c r="A213" s="5">
        <v>0.5</v>
      </c>
      <c r="B213" s="4">
        <v>2.6666669616000398</v>
      </c>
      <c r="C213" s="4">
        <f>(B213-2.6874)/0.6443</f>
        <v>-3.2179168710166059E-2</v>
      </c>
      <c r="D213" s="3">
        <f t="shared" ref="D213:D219" si="105">(C213/A213)*100</f>
        <v>-6.4358337420332115</v>
      </c>
      <c r="K213" s="23" t="s">
        <v>19</v>
      </c>
      <c r="L213" s="24"/>
      <c r="M213" s="42">
        <v>3.56</v>
      </c>
      <c r="N213" s="42"/>
      <c r="O213" s="4">
        <v>0.34</v>
      </c>
      <c r="P213" s="43">
        <v>0.1502</v>
      </c>
      <c r="Q213" s="44"/>
    </row>
    <row r="214" spans="1:17" x14ac:dyDescent="0.25">
      <c r="A214" s="5">
        <v>1</v>
      </c>
      <c r="B214" s="4">
        <v>2.4000002165333498</v>
      </c>
      <c r="C214" s="4">
        <f t="shared" ref="C214:C218" si="106">(B214-2.6874)/0.6443</f>
        <v>-0.44606516136372804</v>
      </c>
      <c r="D214" s="3">
        <f t="shared" si="105"/>
        <v>-44.606516136372804</v>
      </c>
      <c r="K214" s="23" t="s">
        <v>20</v>
      </c>
      <c r="L214" s="24"/>
      <c r="M214" s="42">
        <v>8.3000000000000007</v>
      </c>
      <c r="N214" s="42"/>
      <c r="O214" s="4">
        <v>1.8</v>
      </c>
      <c r="P214" s="43">
        <v>0.15060000000000001</v>
      </c>
      <c r="Q214" s="44"/>
    </row>
    <row r="215" spans="1:17" x14ac:dyDescent="0.25">
      <c r="A215" s="5">
        <v>5</v>
      </c>
      <c r="B215" s="4">
        <v>5.0666675738668303</v>
      </c>
      <c r="C215" s="4">
        <f t="shared" si="106"/>
        <v>3.6927946203117035</v>
      </c>
      <c r="D215" s="3">
        <f t="shared" si="105"/>
        <v>73.855892406234062</v>
      </c>
      <c r="K215" s="19" t="s">
        <v>0</v>
      </c>
      <c r="L215" s="20"/>
      <c r="M215" s="27">
        <v>5.63</v>
      </c>
      <c r="N215" s="27"/>
      <c r="O215" s="17">
        <v>0.67</v>
      </c>
      <c r="P215" s="28">
        <v>0.1512</v>
      </c>
      <c r="Q215" s="29"/>
    </row>
    <row r="216" spans="1:17" x14ac:dyDescent="0.25">
      <c r="A216" s="5">
        <v>10</v>
      </c>
      <c r="B216" s="4">
        <v>10.1333369285346</v>
      </c>
      <c r="C216" s="4">
        <f t="shared" si="106"/>
        <v>11.556630340733509</v>
      </c>
      <c r="D216" s="3">
        <f t="shared" si="105"/>
        <v>115.56630340733508</v>
      </c>
    </row>
    <row r="217" spans="1:17" x14ac:dyDescent="0.25">
      <c r="A217" s="5">
        <v>15</v>
      </c>
      <c r="B217" s="4">
        <v>13.733340148536801</v>
      </c>
      <c r="C217" s="4">
        <f t="shared" si="106"/>
        <v>17.144094596518393</v>
      </c>
      <c r="D217" s="3">
        <f t="shared" si="105"/>
        <v>114.29396397678929</v>
      </c>
      <c r="K217" s="53"/>
      <c r="L217" s="16"/>
      <c r="M217" s="16" t="s">
        <v>5</v>
      </c>
      <c r="N217" s="16" t="s">
        <v>4</v>
      </c>
      <c r="O217" s="16" t="s">
        <v>3</v>
      </c>
      <c r="P217" s="31" t="s">
        <v>2</v>
      </c>
      <c r="Q217" s="31"/>
    </row>
    <row r="218" spans="1:17" x14ac:dyDescent="0.25">
      <c r="A218" s="5">
        <v>30</v>
      </c>
      <c r="B218" s="4">
        <v>22.666684739747801</v>
      </c>
      <c r="C218" s="4">
        <f t="shared" si="106"/>
        <v>31.009288747086451</v>
      </c>
      <c r="D218" s="3">
        <f t="shared" si="105"/>
        <v>103.3642958236215</v>
      </c>
      <c r="K218" s="34" t="s">
        <v>22</v>
      </c>
      <c r="L218" s="35"/>
      <c r="M218" s="7">
        <v>1.06666672266667</v>
      </c>
      <c r="N218" s="7">
        <f t="shared" ref="N218:N219" si="107">M218</f>
        <v>1.06666672266667</v>
      </c>
      <c r="O218" s="45">
        <f>((N218-2.6874)/0.6443)*10</f>
        <v>-25.154947653784415</v>
      </c>
      <c r="P218" s="52">
        <f t="shared" ref="P218:P219" si="108">(O218/19.97)*100</f>
        <v>-125.963683794614</v>
      </c>
      <c r="Q218" s="52"/>
    </row>
    <row r="219" spans="1:17" x14ac:dyDescent="0.25">
      <c r="A219" s="2">
        <v>50</v>
      </c>
      <c r="B219" s="17">
        <v>34.000040493648299</v>
      </c>
      <c r="C219" s="17">
        <f>(B219-2.6874)/0.6443</f>
        <v>48.599473061692223</v>
      </c>
      <c r="D219" s="1">
        <f t="shared" si="105"/>
        <v>97.198946123384445</v>
      </c>
      <c r="K219" s="34" t="s">
        <v>22</v>
      </c>
      <c r="L219" s="35"/>
      <c r="M219" s="7">
        <v>0.80000002240000101</v>
      </c>
      <c r="N219" s="7">
        <f t="shared" si="107"/>
        <v>0.80000002240000101</v>
      </c>
      <c r="O219" s="45">
        <f>((N219-2.6874)/0.6443)*10</f>
        <v>-29.293806884991444</v>
      </c>
      <c r="P219" s="52">
        <f t="shared" si="108"/>
        <v>-146.68906802699772</v>
      </c>
      <c r="Q219" s="52"/>
    </row>
    <row r="220" spans="1:17" x14ac:dyDescent="0.25">
      <c r="K220" s="46"/>
      <c r="L220" s="47"/>
      <c r="M220" s="48" t="s">
        <v>21</v>
      </c>
      <c r="N220" s="48"/>
      <c r="O220" s="49">
        <f>AVERAGE(O218:O219)</f>
        <v>-27.224377269387929</v>
      </c>
      <c r="P220" s="65">
        <f>(O220/M212)*100</f>
        <v>-136.32637591080587</v>
      </c>
      <c r="Q220" s="65"/>
    </row>
    <row r="221" spans="1:17" x14ac:dyDescent="0.25">
      <c r="K221" s="34" t="s">
        <v>23</v>
      </c>
      <c r="L221" s="35"/>
      <c r="M221" s="88">
        <v>5.4666677885335799</v>
      </c>
      <c r="N221" s="7">
        <f>M221-$I$229</f>
        <v>1.3777782276445727</v>
      </c>
      <c r="O221" s="45">
        <f>((((N221-2.6874)/0.6443)*20)/1000)/0.1502</f>
        <v>-0.27065609914814331</v>
      </c>
      <c r="P221" s="52">
        <f t="shared" ref="P221:P223" si="109">(O221/3.56)*100</f>
        <v>-7.6026994142736877</v>
      </c>
      <c r="Q221" s="52"/>
    </row>
    <row r="222" spans="1:17" x14ac:dyDescent="0.25">
      <c r="K222" s="34" t="s">
        <v>24</v>
      </c>
      <c r="L222" s="35"/>
      <c r="M222" s="7">
        <v>9.4666698269343996</v>
      </c>
      <c r="N222" s="7">
        <f t="shared" ref="N222:N223" si="110">M222-$I$229</f>
        <v>5.3777802660453924</v>
      </c>
      <c r="O222" s="45">
        <f t="shared" ref="O222:O223" si="111">((((N222-2.6874)/0.6443)*20)/1000)/0.1502</f>
        <v>0.55601383804374305</v>
      </c>
      <c r="P222" s="52">
        <f t="shared" si="109"/>
        <v>15.618366237183793</v>
      </c>
      <c r="Q222" s="52"/>
    </row>
    <row r="223" spans="1:17" x14ac:dyDescent="0.25">
      <c r="K223" s="34" t="s">
        <v>25</v>
      </c>
      <c r="L223" s="35"/>
      <c r="M223" s="7">
        <v>11.2000044613351</v>
      </c>
      <c r="N223" s="7">
        <f t="shared" si="110"/>
        <v>7.1111149004460925</v>
      </c>
      <c r="O223" s="45">
        <f t="shared" si="111"/>
        <v>0.91423756383099597</v>
      </c>
      <c r="P223" s="52">
        <f t="shared" si="109"/>
        <v>25.680830444690901</v>
      </c>
      <c r="Q223" s="52"/>
    </row>
    <row r="224" spans="1:17" x14ac:dyDescent="0.25">
      <c r="K224" s="46"/>
      <c r="L224" s="47"/>
      <c r="M224" s="48" t="s">
        <v>21</v>
      </c>
      <c r="N224" s="48"/>
      <c r="O224" s="50">
        <f>AVERAGE(O222:O223)</f>
        <v>0.73512570093736951</v>
      </c>
      <c r="P224" s="65">
        <f>(O224/M213)*100</f>
        <v>20.649598340937345</v>
      </c>
      <c r="Q224" s="65"/>
    </row>
    <row r="225" spans="1:17" x14ac:dyDescent="0.25">
      <c r="H225" s="63" t="s">
        <v>32</v>
      </c>
      <c r="I225" s="64"/>
      <c r="K225" s="34" t="s">
        <v>26</v>
      </c>
      <c r="L225" s="35"/>
      <c r="M225" s="7">
        <v>32.000037452845802</v>
      </c>
      <c r="N225" s="7">
        <f>M225-$I$229</f>
        <v>27.911147891956794</v>
      </c>
      <c r="O225" s="45">
        <f>((((N225-2.6874)/0.6443)*20)/1000)/0.1506</f>
        <v>5.199080112259697</v>
      </c>
      <c r="P225" s="52">
        <f>(O225/8.3)*100</f>
        <v>62.639519424815624</v>
      </c>
      <c r="Q225" s="52"/>
    </row>
    <row r="226" spans="1:17" x14ac:dyDescent="0.25">
      <c r="H226" s="76">
        <v>3.8666672808001001</v>
      </c>
      <c r="I226" s="77"/>
      <c r="K226" s="34" t="s">
        <v>27</v>
      </c>
      <c r="L226" s="35"/>
      <c r="M226" s="51">
        <v>45.466739296916501</v>
      </c>
      <c r="N226" s="7">
        <f t="shared" ref="N226:N227" si="112">M226-$I$229</f>
        <v>41.377849736027493</v>
      </c>
      <c r="O226" s="45">
        <f t="shared" ref="O226:O227" si="113">((((N226-2.6874)/0.6443)*20)/1000)/0.1506</f>
        <v>7.9748159797104181</v>
      </c>
      <c r="P226" s="52">
        <f t="shared" ref="P226:P227" si="114">(O226/8.3)*100</f>
        <v>96.082120237474911</v>
      </c>
      <c r="Q226" s="52"/>
    </row>
    <row r="227" spans="1:17" x14ac:dyDescent="0.25">
      <c r="H227" s="61">
        <v>3.46666714080007</v>
      </c>
      <c r="I227" s="62"/>
      <c r="K227" s="34" t="s">
        <v>28</v>
      </c>
      <c r="L227" s="35"/>
      <c r="M227" s="7">
        <v>55.3334406687419</v>
      </c>
      <c r="N227" s="7">
        <f t="shared" si="112"/>
        <v>51.244551107852892</v>
      </c>
      <c r="O227" s="45">
        <f t="shared" si="113"/>
        <v>10.008525287922321</v>
      </c>
      <c r="P227" s="52">
        <f t="shared" si="114"/>
        <v>120.58464202316048</v>
      </c>
      <c r="Q227" s="52"/>
    </row>
    <row r="228" spans="1:17" x14ac:dyDescent="0.25">
      <c r="H228" s="78">
        <v>4.9333342610668502</v>
      </c>
      <c r="I228" s="79"/>
      <c r="K228" s="46"/>
      <c r="L228" s="47"/>
      <c r="M228" s="48" t="s">
        <v>21</v>
      </c>
      <c r="N228" s="48"/>
      <c r="O228" s="50">
        <f>AVERAGE(O225:O227)</f>
        <v>7.7274737932974782</v>
      </c>
      <c r="P228" s="65">
        <f>(O228/M214)*100</f>
        <v>93.102093895150333</v>
      </c>
      <c r="Q228" s="65"/>
    </row>
    <row r="229" spans="1:17" x14ac:dyDescent="0.25">
      <c r="H229" s="66" t="s">
        <v>21</v>
      </c>
      <c r="I229" s="67">
        <f>AVERAGE(H226:I228)</f>
        <v>4.0888895608890072</v>
      </c>
      <c r="K229" s="34" t="s">
        <v>29</v>
      </c>
      <c r="L229" s="35"/>
      <c r="M229" s="7">
        <v>69.733504031085701</v>
      </c>
      <c r="N229" s="7">
        <f>M229-$I$229</f>
        <v>65.6446144701967</v>
      </c>
      <c r="O229" s="45">
        <f>((((N229-2.6874)/0.6443)*20)/1000)/0.1512</f>
        <v>12.925149575848426</v>
      </c>
      <c r="P229" s="52">
        <f>(O229/5.63)*100</f>
        <v>229.57636902039832</v>
      </c>
      <c r="Q229" s="52"/>
    </row>
    <row r="230" spans="1:17" x14ac:dyDescent="0.25">
      <c r="K230" s="34" t="s">
        <v>30</v>
      </c>
      <c r="L230" s="35"/>
      <c r="M230" s="51">
        <v>86.266928712000805</v>
      </c>
      <c r="N230" s="7">
        <f t="shared" ref="N230:N231" si="115">M230-$I$229</f>
        <v>82.178039151111804</v>
      </c>
      <c r="O230" s="45">
        <f t="shared" ref="O230:O231" si="116">((((N230-2.6874)/0.6443)*20)/1000)/0.1512</f>
        <v>16.319470445984983</v>
      </c>
      <c r="P230" s="52">
        <f t="shared" ref="P230:P231" si="117">(O230/5.63)*100</f>
        <v>289.86626014182917</v>
      </c>
      <c r="Q230" s="52"/>
    </row>
    <row r="231" spans="1:17" x14ac:dyDescent="0.25">
      <c r="K231" s="34" t="s">
        <v>31</v>
      </c>
      <c r="L231" s="35"/>
      <c r="M231" s="7">
        <v>92.133630823095203</v>
      </c>
      <c r="N231" s="7">
        <f t="shared" si="115"/>
        <v>88.044741262206202</v>
      </c>
      <c r="O231" s="45">
        <f t="shared" si="116"/>
        <v>17.523907505993996</v>
      </c>
      <c r="P231" s="52">
        <f t="shared" si="117"/>
        <v>311.25945836579035</v>
      </c>
      <c r="Q231" s="52"/>
    </row>
    <row r="232" spans="1:17" x14ac:dyDescent="0.25">
      <c r="K232" s="54"/>
      <c r="L232" s="55"/>
      <c r="M232" s="56" t="s">
        <v>21</v>
      </c>
      <c r="N232" s="56"/>
      <c r="O232" s="57">
        <f>AVERAGE(O229:O231)</f>
        <v>15.589509175942467</v>
      </c>
      <c r="P232" s="75">
        <f>(O232/M215)*100</f>
        <v>276.90069584267263</v>
      </c>
      <c r="Q232" s="75"/>
    </row>
    <row r="234" spans="1:17" x14ac:dyDescent="0.25">
      <c r="K234" s="69"/>
      <c r="L234" s="30"/>
      <c r="M234" s="16" t="s">
        <v>5</v>
      </c>
      <c r="N234" s="16" t="s">
        <v>4</v>
      </c>
      <c r="O234" s="16" t="s">
        <v>3</v>
      </c>
      <c r="P234" s="30" t="s">
        <v>2</v>
      </c>
      <c r="Q234" s="31"/>
    </row>
    <row r="235" spans="1:17" x14ac:dyDescent="0.25">
      <c r="K235" s="23" t="s">
        <v>18</v>
      </c>
      <c r="L235" s="24"/>
      <c r="M235" s="51">
        <v>2.0000001549333501</v>
      </c>
      <c r="N235" s="51">
        <f>M235</f>
        <v>2.0000001549333501</v>
      </c>
      <c r="O235" s="4">
        <f>(N235-2.6874)/0.6443</f>
        <v>-1.0668940634279833</v>
      </c>
      <c r="P235" s="80">
        <f>(O235/10)*100</f>
        <v>-10.668940634279833</v>
      </c>
      <c r="Q235" s="62"/>
    </row>
    <row r="236" spans="1:17" x14ac:dyDescent="0.25">
      <c r="K236" s="23" t="s">
        <v>33</v>
      </c>
      <c r="L236" s="24"/>
      <c r="M236" s="51">
        <v>11.066670999201699</v>
      </c>
      <c r="N236" s="51">
        <f t="shared" ref="N236:N237" si="118">M236</f>
        <v>11.066670999201699</v>
      </c>
      <c r="O236" s="4">
        <f t="shared" ref="O236:O237" si="119">(N236-2.6874)/0.6443</f>
        <v>13.005232033527394</v>
      </c>
      <c r="P236" s="80">
        <f>(O236/5)*100</f>
        <v>260.10464067054789</v>
      </c>
      <c r="Q236" s="62"/>
    </row>
    <row r="237" spans="1:17" x14ac:dyDescent="0.25">
      <c r="K237" s="19" t="s">
        <v>34</v>
      </c>
      <c r="L237" s="20"/>
      <c r="M237" s="18">
        <v>6.8000017229337901</v>
      </c>
      <c r="N237" s="18">
        <f t="shared" si="118"/>
        <v>6.8000017229337901</v>
      </c>
      <c r="O237" s="17">
        <f t="shared" si="119"/>
        <v>6.3830540477010569</v>
      </c>
      <c r="P237" s="81">
        <f>(O237/0.5)*100</f>
        <v>1276.6108095402114</v>
      </c>
      <c r="Q237" s="79"/>
    </row>
    <row r="240" spans="1:17" x14ac:dyDescent="0.25">
      <c r="A240" s="39" t="s">
        <v>50</v>
      </c>
      <c r="B240" s="40"/>
      <c r="C240" s="40"/>
      <c r="D240" s="41"/>
      <c r="K240" s="39" t="s">
        <v>16</v>
      </c>
      <c r="L240" s="40"/>
      <c r="M240" s="40"/>
      <c r="N240" s="40"/>
      <c r="O240" s="40"/>
      <c r="P240" s="40"/>
      <c r="Q240" s="41"/>
    </row>
    <row r="241" spans="1:17" x14ac:dyDescent="0.25">
      <c r="A241" s="11" t="s">
        <v>15</v>
      </c>
      <c r="B241" s="10" t="s">
        <v>14</v>
      </c>
      <c r="C241" s="10" t="s">
        <v>13</v>
      </c>
      <c r="D241" s="9" t="s">
        <v>12</v>
      </c>
      <c r="K241" s="34" t="s">
        <v>11</v>
      </c>
      <c r="L241" s="35"/>
      <c r="M241" s="35" t="s">
        <v>10</v>
      </c>
      <c r="N241" s="35"/>
      <c r="O241" s="13" t="s">
        <v>9</v>
      </c>
      <c r="P241" s="30" t="s">
        <v>8</v>
      </c>
      <c r="Q241" s="31"/>
    </row>
    <row r="242" spans="1:17" x14ac:dyDescent="0.25">
      <c r="A242" s="5">
        <v>0</v>
      </c>
      <c r="B242" s="4">
        <v>2.6666669541333698</v>
      </c>
      <c r="C242" s="15">
        <v>0</v>
      </c>
      <c r="D242" s="8" t="s">
        <v>7</v>
      </c>
      <c r="K242" s="23" t="s">
        <v>1</v>
      </c>
      <c r="L242" s="24"/>
      <c r="M242" s="36">
        <v>19.97</v>
      </c>
      <c r="N242" s="36"/>
      <c r="O242" s="4">
        <v>0.16</v>
      </c>
      <c r="P242" s="37" t="s">
        <v>6</v>
      </c>
      <c r="Q242" s="38"/>
    </row>
    <row r="243" spans="1:17" x14ac:dyDescent="0.25">
      <c r="A243" s="5">
        <v>0.5</v>
      </c>
      <c r="B243" s="4">
        <v>2.0000001736000201</v>
      </c>
      <c r="C243" s="4">
        <f>(B243-1.9429)/0.1703</f>
        <v>0.33529168291262518</v>
      </c>
      <c r="D243" s="3">
        <f t="shared" ref="D243:D249" si="120">(C243/A243)*100</f>
        <v>67.05833658252503</v>
      </c>
      <c r="K243" s="23" t="s">
        <v>19</v>
      </c>
      <c r="L243" s="24"/>
      <c r="M243" s="42">
        <v>3.56</v>
      </c>
      <c r="N243" s="42"/>
      <c r="O243" s="4">
        <v>0.34</v>
      </c>
      <c r="P243" s="43">
        <v>0.1502</v>
      </c>
      <c r="Q243" s="44"/>
    </row>
    <row r="244" spans="1:17" x14ac:dyDescent="0.25">
      <c r="A244" s="5">
        <v>1</v>
      </c>
      <c r="B244" s="4">
        <v>1.86666678986667</v>
      </c>
      <c r="C244" s="4">
        <f t="shared" ref="C244:C249" si="121">(B244-1.9429)/0.1703</f>
        <v>-0.44764069367780424</v>
      </c>
      <c r="D244" s="3">
        <f t="shared" si="120"/>
        <v>-44.764069367780422</v>
      </c>
      <c r="K244" s="23" t="s">
        <v>20</v>
      </c>
      <c r="L244" s="24"/>
      <c r="M244" s="42">
        <v>8.3000000000000007</v>
      </c>
      <c r="N244" s="42"/>
      <c r="O244" s="4">
        <v>1.8</v>
      </c>
      <c r="P244" s="43">
        <v>0.15060000000000001</v>
      </c>
      <c r="Q244" s="44"/>
    </row>
    <row r="245" spans="1:17" x14ac:dyDescent="0.25">
      <c r="A245" s="5">
        <v>5</v>
      </c>
      <c r="B245" s="4">
        <v>2.2666668776000201</v>
      </c>
      <c r="C245" s="4">
        <f t="shared" si="121"/>
        <v>1.9011560634176159</v>
      </c>
      <c r="D245" s="3">
        <f t="shared" si="120"/>
        <v>38.02312126835232</v>
      </c>
      <c r="K245" s="19" t="s">
        <v>0</v>
      </c>
      <c r="L245" s="20"/>
      <c r="M245" s="27">
        <v>5.63</v>
      </c>
      <c r="N245" s="27"/>
      <c r="O245" s="17">
        <v>0.67</v>
      </c>
      <c r="P245" s="28">
        <v>0.1512</v>
      </c>
      <c r="Q245" s="29"/>
    </row>
    <row r="246" spans="1:17" x14ac:dyDescent="0.25">
      <c r="A246" s="5">
        <v>10</v>
      </c>
      <c r="B246" s="4">
        <v>3.0666670045333699</v>
      </c>
      <c r="C246" s="4">
        <f t="shared" si="121"/>
        <v>6.5987492926210791</v>
      </c>
      <c r="D246" s="3">
        <f t="shared" si="120"/>
        <v>65.987492926210791</v>
      </c>
    </row>
    <row r="247" spans="1:17" x14ac:dyDescent="0.25">
      <c r="A247" s="5">
        <v>15</v>
      </c>
      <c r="B247" s="4">
        <v>4.8000009072001797</v>
      </c>
      <c r="C247" s="4">
        <f t="shared" si="121"/>
        <v>16.776869684087959</v>
      </c>
      <c r="D247" s="3">
        <f t="shared" si="120"/>
        <v>111.84579789391972</v>
      </c>
      <c r="K247" s="53"/>
      <c r="L247" s="16"/>
      <c r="M247" s="16" t="s">
        <v>5</v>
      </c>
      <c r="N247" s="16" t="s">
        <v>4</v>
      </c>
      <c r="O247" s="16" t="s">
        <v>3</v>
      </c>
      <c r="P247" s="31" t="s">
        <v>2</v>
      </c>
      <c r="Q247" s="31"/>
    </row>
    <row r="248" spans="1:17" x14ac:dyDescent="0.25">
      <c r="A248" s="5">
        <v>30</v>
      </c>
      <c r="B248" s="4">
        <v>7.7333354650672703</v>
      </c>
      <c r="C248" s="4">
        <f t="shared" si="121"/>
        <v>34.001382648662776</v>
      </c>
      <c r="D248" s="3">
        <f t="shared" si="120"/>
        <v>113.33794216220925</v>
      </c>
      <c r="K248" s="34" t="s">
        <v>22</v>
      </c>
      <c r="L248" s="35"/>
      <c r="M248" s="7">
        <v>1.3333334005333399</v>
      </c>
      <c r="N248" s="7">
        <f t="shared" ref="N248:N249" si="122">M248</f>
        <v>1.3333334005333399</v>
      </c>
      <c r="O248" s="45">
        <f>((N248-1.9429)/0.1703)*10</f>
        <v>-35.793693450772757</v>
      </c>
      <c r="P248" s="52">
        <f t="shared" ref="P248:P249" si="123">(O248/19.97)*100</f>
        <v>-179.23732323872187</v>
      </c>
      <c r="Q248" s="52"/>
    </row>
    <row r="249" spans="1:17" x14ac:dyDescent="0.25">
      <c r="A249" s="2">
        <v>50</v>
      </c>
      <c r="B249" s="17">
        <v>10.1333369808013</v>
      </c>
      <c r="C249" s="17">
        <f t="shared" si="121"/>
        <v>48.094169000594832</v>
      </c>
      <c r="D249" s="1">
        <f t="shared" si="120"/>
        <v>96.188338001189663</v>
      </c>
      <c r="K249" s="34" t="s">
        <v>22</v>
      </c>
      <c r="L249" s="35"/>
      <c r="M249" s="7">
        <v>1.8666668122666801</v>
      </c>
      <c r="N249" s="7">
        <f t="shared" si="122"/>
        <v>1.8666668122666801</v>
      </c>
      <c r="O249" s="45">
        <f>((N249-1.9429)/0.1703)*10</f>
        <v>-4.4764056214515557</v>
      </c>
      <c r="P249" s="52">
        <f t="shared" si="123"/>
        <v>-22.415651584634734</v>
      </c>
      <c r="Q249" s="52"/>
    </row>
    <row r="250" spans="1:17" x14ac:dyDescent="0.25">
      <c r="K250" s="46"/>
      <c r="L250" s="47"/>
      <c r="M250" s="48" t="s">
        <v>21</v>
      </c>
      <c r="N250" s="48"/>
      <c r="O250" s="49">
        <f>AVERAGE(O248:O249)</f>
        <v>-20.135049536112156</v>
      </c>
      <c r="P250" s="65">
        <f>(O250/M242)*100</f>
        <v>-100.8264874116783</v>
      </c>
      <c r="Q250" s="65"/>
    </row>
    <row r="251" spans="1:17" x14ac:dyDescent="0.25">
      <c r="K251" s="34" t="s">
        <v>23</v>
      </c>
      <c r="L251" s="35"/>
      <c r="M251" s="88">
        <v>2.9333336730667101</v>
      </c>
      <c r="N251" s="7">
        <f>M251-$I$258</f>
        <v>-1.6177786665849681E-8</v>
      </c>
      <c r="O251" s="45">
        <f>((((N251-1.9429)/0.1703)*20)/1000)/0.1502</f>
        <v>-1.5191332411572485</v>
      </c>
      <c r="P251" s="52">
        <f t="shared" ref="P251:P253" si="124">(O251/3.56)*100</f>
        <v>-42.672282054978886</v>
      </c>
      <c r="Q251" s="52"/>
    </row>
    <row r="252" spans="1:17" x14ac:dyDescent="0.25">
      <c r="K252" s="34" t="s">
        <v>24</v>
      </c>
      <c r="L252" s="35"/>
      <c r="M252" s="7">
        <v>5.6000011461335797</v>
      </c>
      <c r="N252" s="7">
        <f>M252-$I$258</f>
        <v>2.6666674568890829</v>
      </c>
      <c r="O252" s="45">
        <f t="shared" ref="O252:O253" si="125">((((N252-1.9429)/0.1703)*20)/1000)/0.1502</f>
        <v>0.56590621929741192</v>
      </c>
      <c r="P252" s="52">
        <f t="shared" si="124"/>
        <v>15.896242115095841</v>
      </c>
      <c r="Q252" s="52"/>
    </row>
    <row r="253" spans="1:17" x14ac:dyDescent="0.25">
      <c r="K253" s="34" t="s">
        <v>25</v>
      </c>
      <c r="L253" s="35"/>
      <c r="M253" s="7">
        <v>5.3333343488002001</v>
      </c>
      <c r="N253" s="7">
        <f>M253-$I$258</f>
        <v>2.4000006595557033</v>
      </c>
      <c r="O253" s="45">
        <f t="shared" si="125"/>
        <v>0.35740223413659705</v>
      </c>
      <c r="P253" s="52">
        <f t="shared" si="124"/>
        <v>10.039388599342614</v>
      </c>
      <c r="Q253" s="52"/>
    </row>
    <row r="254" spans="1:17" x14ac:dyDescent="0.25">
      <c r="K254" s="46"/>
      <c r="L254" s="47"/>
      <c r="M254" s="48" t="s">
        <v>21</v>
      </c>
      <c r="N254" s="48"/>
      <c r="O254" s="50">
        <f>AVERAGE(O252:O253)</f>
        <v>0.46165422671700451</v>
      </c>
      <c r="P254" s="65">
        <f>(O254/M243)*100</f>
        <v>12.967815357219228</v>
      </c>
      <c r="Q254" s="65"/>
    </row>
    <row r="255" spans="1:17" x14ac:dyDescent="0.25">
      <c r="H255" s="76">
        <v>3.6000005320000898</v>
      </c>
      <c r="I255" s="77"/>
      <c r="K255" s="34" t="s">
        <v>27</v>
      </c>
      <c r="L255" s="35"/>
      <c r="M255" s="51">
        <v>15.8666754866716</v>
      </c>
      <c r="N255" s="7">
        <f t="shared" ref="N255:N256" si="126">M255-$I$258</f>
        <v>12.933341797427103</v>
      </c>
      <c r="O255" s="45">
        <f t="shared" ref="O255:O256" si="127">((((N255-1.9429)/0.1703)*20)/1000)/0.1506</f>
        <v>8.5704875135801295</v>
      </c>
      <c r="P255" s="52">
        <f t="shared" ref="P255:P256" si="128">(O255/8.3)*100</f>
        <v>103.25888570578468</v>
      </c>
      <c r="Q255" s="52"/>
    </row>
    <row r="256" spans="1:17" x14ac:dyDescent="0.25">
      <c r="H256" s="61">
        <v>2.80000030053337</v>
      </c>
      <c r="I256" s="62"/>
      <c r="K256" s="34" t="s">
        <v>28</v>
      </c>
      <c r="L256" s="35"/>
      <c r="M256" s="7">
        <v>19.066679697875799</v>
      </c>
      <c r="N256" s="7">
        <f t="shared" si="126"/>
        <v>16.133346008631303</v>
      </c>
      <c r="O256" s="45">
        <f t="shared" si="127"/>
        <v>11.06589185137025</v>
      </c>
      <c r="P256" s="52">
        <f t="shared" si="128"/>
        <v>133.32399820928012</v>
      </c>
      <c r="Q256" s="52"/>
    </row>
    <row r="257" spans="1:17" x14ac:dyDescent="0.25">
      <c r="H257" s="78">
        <v>2.40000023520003</v>
      </c>
      <c r="I257" s="79"/>
      <c r="K257" s="46"/>
      <c r="L257" s="47"/>
      <c r="M257" s="48" t="s">
        <v>21</v>
      </c>
      <c r="N257" s="48"/>
      <c r="O257" s="50">
        <f>AVERAGE(O255:O256)</f>
        <v>9.8181896824751895</v>
      </c>
      <c r="P257" s="65">
        <f>(O257/M244)*100</f>
        <v>118.29144195753238</v>
      </c>
      <c r="Q257" s="65"/>
    </row>
    <row r="258" spans="1:17" x14ac:dyDescent="0.25">
      <c r="H258" s="66" t="s">
        <v>21</v>
      </c>
      <c r="I258" s="67">
        <f>AVERAGE(H255:I257)</f>
        <v>2.9333336892444968</v>
      </c>
      <c r="K258" s="34" t="s">
        <v>29</v>
      </c>
      <c r="L258" s="35"/>
      <c r="M258" s="7">
        <v>29.200029868563899</v>
      </c>
      <c r="N258" s="7">
        <f>M258-$I$258</f>
        <v>26.266696179319403</v>
      </c>
      <c r="O258" s="45">
        <f>((((N258-1.9429)/0.1703)*20)/1000)/0.1512</f>
        <v>18.892738444232712</v>
      </c>
      <c r="P258" s="52">
        <f>(O258/5.63)*100</f>
        <v>335.5726189028901</v>
      </c>
      <c r="Q258" s="52"/>
    </row>
    <row r="259" spans="1:17" x14ac:dyDescent="0.25">
      <c r="K259" s="34" t="s">
        <v>30</v>
      </c>
      <c r="L259" s="35"/>
      <c r="M259" s="51">
        <v>25.066688812819699</v>
      </c>
      <c r="N259" s="7">
        <f t="shared" ref="N259:N260" si="129">M259-$I$258</f>
        <v>22.133355123575203</v>
      </c>
      <c r="O259" s="45">
        <f t="shared" ref="O259:O260" si="130">((((N259-1.9429)/0.1703)*20)/1000)/0.1512</f>
        <v>15.682296665684271</v>
      </c>
      <c r="P259" s="52">
        <f t="shared" ref="P259:P260" si="131">(O259/5.63)*100</f>
        <v>278.54878624661228</v>
      </c>
      <c r="Q259" s="52"/>
    </row>
    <row r="260" spans="1:17" x14ac:dyDescent="0.25">
      <c r="K260" s="34" t="s">
        <v>31</v>
      </c>
      <c r="L260" s="35"/>
      <c r="M260" s="7">
        <v>32.933371303243803</v>
      </c>
      <c r="N260" s="7">
        <f t="shared" si="129"/>
        <v>30.000037613999307</v>
      </c>
      <c r="O260" s="45">
        <f t="shared" si="130"/>
        <v>21.792493183519362</v>
      </c>
      <c r="P260" s="52">
        <f t="shared" si="131"/>
        <v>387.07803167885186</v>
      </c>
      <c r="Q260" s="52"/>
    </row>
    <row r="261" spans="1:17" x14ac:dyDescent="0.25">
      <c r="K261" s="54"/>
      <c r="L261" s="55"/>
      <c r="M261" s="56" t="s">
        <v>21</v>
      </c>
      <c r="N261" s="56"/>
      <c r="O261" s="57">
        <f>AVERAGE(O258:O260)</f>
        <v>18.789176097812113</v>
      </c>
      <c r="P261" s="75">
        <f>(O261/M245)*100</f>
        <v>333.73314560945141</v>
      </c>
      <c r="Q261" s="75"/>
    </row>
    <row r="263" spans="1:17" x14ac:dyDescent="0.25">
      <c r="K263" s="69"/>
      <c r="L263" s="30"/>
      <c r="M263" s="16" t="s">
        <v>5</v>
      </c>
      <c r="N263" s="16" t="s">
        <v>4</v>
      </c>
      <c r="O263" s="16" t="s">
        <v>3</v>
      </c>
      <c r="P263" s="30" t="s">
        <v>2</v>
      </c>
      <c r="Q263" s="31"/>
    </row>
    <row r="264" spans="1:17" x14ac:dyDescent="0.25">
      <c r="K264" s="23" t="s">
        <v>18</v>
      </c>
      <c r="L264" s="24"/>
      <c r="M264" s="51">
        <v>1.3333334192000099</v>
      </c>
      <c r="N264" s="51">
        <f>M264</f>
        <v>1.3333334192000099</v>
      </c>
      <c r="O264" s="4">
        <f>(N264-1.9429)/0.1703</f>
        <v>-3.5793692354667654</v>
      </c>
      <c r="P264" s="80">
        <f>(O264/10)*100</f>
        <v>-35.793692354667655</v>
      </c>
      <c r="Q264" s="62"/>
    </row>
    <row r="265" spans="1:17" x14ac:dyDescent="0.25">
      <c r="K265" s="23" t="s">
        <v>33</v>
      </c>
      <c r="L265" s="24"/>
      <c r="M265" s="51">
        <v>4.1333339474667596</v>
      </c>
      <c r="N265" s="51">
        <f t="shared" ref="N265:N266" si="132">M265</f>
        <v>4.1333339474667596</v>
      </c>
      <c r="O265" s="4">
        <f t="shared" ref="O265:O266" si="133">(N265-1.9429)/0.1703</f>
        <v>12.862207559992717</v>
      </c>
      <c r="P265" s="80">
        <f>(O265/5)*100</f>
        <v>257.24415119985434</v>
      </c>
      <c r="Q265" s="62"/>
    </row>
    <row r="266" spans="1:17" x14ac:dyDescent="0.25">
      <c r="K266" s="19" t="s">
        <v>34</v>
      </c>
      <c r="L266" s="20"/>
      <c r="M266" s="18">
        <v>3.2000004069333898</v>
      </c>
      <c r="N266" s="18">
        <f t="shared" si="132"/>
        <v>3.2000004069333898</v>
      </c>
      <c r="O266" s="17">
        <f t="shared" si="133"/>
        <v>7.3816817788220179</v>
      </c>
      <c r="P266" s="81">
        <f>(O266/0.5)*100</f>
        <v>1476.3363557644036</v>
      </c>
      <c r="Q266" s="79"/>
    </row>
    <row r="269" spans="1:17" x14ac:dyDescent="0.25">
      <c r="A269" s="39" t="s">
        <v>51</v>
      </c>
      <c r="B269" s="40"/>
      <c r="C269" s="40"/>
      <c r="D269" s="41"/>
      <c r="K269" s="58" t="s">
        <v>52</v>
      </c>
      <c r="L269" s="58"/>
      <c r="M269" s="58"/>
      <c r="N269" s="58"/>
      <c r="O269" s="58"/>
    </row>
    <row r="270" spans="1:17" x14ac:dyDescent="0.25">
      <c r="A270" s="11" t="s">
        <v>15</v>
      </c>
      <c r="B270" s="10" t="s">
        <v>14</v>
      </c>
      <c r="C270" s="10" t="s">
        <v>13</v>
      </c>
      <c r="D270" s="9" t="s">
        <v>12</v>
      </c>
    </row>
    <row r="271" spans="1:17" x14ac:dyDescent="0.25">
      <c r="A271" s="5">
        <v>0</v>
      </c>
      <c r="B271" s="4">
        <v>2.0000001437333399</v>
      </c>
      <c r="C271" s="15">
        <v>0</v>
      </c>
      <c r="D271" s="8" t="s">
        <v>7</v>
      </c>
    </row>
    <row r="272" spans="1:17" x14ac:dyDescent="0.25">
      <c r="A272" s="5">
        <v>0.5</v>
      </c>
      <c r="B272" s="4">
        <v>2.80000030800004</v>
      </c>
      <c r="C272" s="4">
        <f>(B272-2.6874)/0.6443</f>
        <v>0.17476378705578174</v>
      </c>
      <c r="D272" s="3">
        <f t="shared" ref="D272:D278" si="134">(C272/A272)*100</f>
        <v>34.952757411156348</v>
      </c>
    </row>
    <row r="273" spans="1:4" x14ac:dyDescent="0.25">
      <c r="A273" s="5">
        <v>1</v>
      </c>
      <c r="B273" s="4">
        <v>1.0666667152</v>
      </c>
      <c r="C273" s="4">
        <f t="shared" ref="C273:C277" si="135">(B273-2.6874)/0.6443</f>
        <v>-2.5154947769672509</v>
      </c>
      <c r="D273" s="3">
        <f t="shared" si="134"/>
        <v>-251.54947769672509</v>
      </c>
    </row>
    <row r="274" spans="1:4" x14ac:dyDescent="0.25">
      <c r="A274" s="5">
        <v>5</v>
      </c>
      <c r="B274" s="4">
        <v>2.0000001885333498</v>
      </c>
      <c r="C274" s="4">
        <f t="shared" si="135"/>
        <v>-1.066894011278364</v>
      </c>
      <c r="D274" s="3">
        <f t="shared" si="134"/>
        <v>-21.337880225567279</v>
      </c>
    </row>
    <row r="275" spans="1:4" x14ac:dyDescent="0.25">
      <c r="A275" s="5">
        <v>10</v>
      </c>
      <c r="B275" s="4">
        <v>2.5333335666666899</v>
      </c>
      <c r="C275" s="4">
        <f t="shared" si="135"/>
        <v>-0.23912219980336791</v>
      </c>
      <c r="D275" s="3">
        <f t="shared" si="134"/>
        <v>-2.3912219980336791</v>
      </c>
    </row>
    <row r="276" spans="1:4" x14ac:dyDescent="0.25">
      <c r="A276" s="5">
        <v>15</v>
      </c>
      <c r="B276" s="4">
        <v>2.0000001549333501</v>
      </c>
      <c r="C276" s="4">
        <f t="shared" si="135"/>
        <v>-1.0668940634279833</v>
      </c>
      <c r="D276" s="3">
        <f t="shared" si="134"/>
        <v>-7.1126270895198891</v>
      </c>
    </row>
    <row r="277" spans="1:4" x14ac:dyDescent="0.25">
      <c r="A277" s="5">
        <v>30</v>
      </c>
      <c r="B277" s="4">
        <v>4.4000007560001402</v>
      </c>
      <c r="C277" s="4">
        <f t="shared" si="135"/>
        <v>2.6580797082106788</v>
      </c>
      <c r="D277" s="3">
        <f t="shared" si="134"/>
        <v>8.8602656940355971</v>
      </c>
    </row>
    <row r="278" spans="1:4" x14ac:dyDescent="0.25">
      <c r="A278" s="2">
        <v>50</v>
      </c>
      <c r="B278" s="17">
        <v>4.8000008101334704</v>
      </c>
      <c r="C278" s="17">
        <f>(B278-2.6874)/0.6443</f>
        <v>3.2789085986861255</v>
      </c>
      <c r="D278" s="1">
        <f t="shared" si="134"/>
        <v>6.557817197372251</v>
      </c>
    </row>
  </sheetData>
  <mergeCells count="537">
    <mergeCell ref="A269:D269"/>
    <mergeCell ref="H255:I255"/>
    <mergeCell ref="H256:I256"/>
    <mergeCell ref="H257:I257"/>
    <mergeCell ref="K269:O269"/>
    <mergeCell ref="K264:L264"/>
    <mergeCell ref="P264:Q264"/>
    <mergeCell ref="K265:L265"/>
    <mergeCell ref="P265:Q265"/>
    <mergeCell ref="K266:L266"/>
    <mergeCell ref="P266:Q266"/>
    <mergeCell ref="K260:L260"/>
    <mergeCell ref="P260:Q260"/>
    <mergeCell ref="M261:N261"/>
    <mergeCell ref="P261:Q261"/>
    <mergeCell ref="K263:L263"/>
    <mergeCell ref="P263:Q263"/>
    <mergeCell ref="M257:N257"/>
    <mergeCell ref="P257:Q257"/>
    <mergeCell ref="K258:L258"/>
    <mergeCell ref="P258:Q258"/>
    <mergeCell ref="K259:L259"/>
    <mergeCell ref="P259:Q259"/>
    <mergeCell ref="K255:L255"/>
    <mergeCell ref="P255:Q255"/>
    <mergeCell ref="K256:L256"/>
    <mergeCell ref="P256:Q256"/>
    <mergeCell ref="K252:L252"/>
    <mergeCell ref="P252:Q252"/>
    <mergeCell ref="K253:L253"/>
    <mergeCell ref="P253:Q253"/>
    <mergeCell ref="M254:N254"/>
    <mergeCell ref="P254:Q254"/>
    <mergeCell ref="K249:L249"/>
    <mergeCell ref="P249:Q249"/>
    <mergeCell ref="M250:N250"/>
    <mergeCell ref="P250:Q250"/>
    <mergeCell ref="K251:L251"/>
    <mergeCell ref="P251:Q251"/>
    <mergeCell ref="K245:L245"/>
    <mergeCell ref="M245:N245"/>
    <mergeCell ref="P245:Q245"/>
    <mergeCell ref="P247:Q247"/>
    <mergeCell ref="K248:L248"/>
    <mergeCell ref="P248:Q248"/>
    <mergeCell ref="K243:L243"/>
    <mergeCell ref="M243:N243"/>
    <mergeCell ref="P243:Q243"/>
    <mergeCell ref="K244:L244"/>
    <mergeCell ref="M244:N244"/>
    <mergeCell ref="P244:Q244"/>
    <mergeCell ref="K241:L241"/>
    <mergeCell ref="M241:N241"/>
    <mergeCell ref="P241:Q241"/>
    <mergeCell ref="K242:L242"/>
    <mergeCell ref="M242:N242"/>
    <mergeCell ref="P242:Q242"/>
    <mergeCell ref="H225:I225"/>
    <mergeCell ref="H226:I226"/>
    <mergeCell ref="H227:I227"/>
    <mergeCell ref="H228:I228"/>
    <mergeCell ref="A240:D240"/>
    <mergeCell ref="K240:Q240"/>
    <mergeCell ref="K235:L235"/>
    <mergeCell ref="P235:Q235"/>
    <mergeCell ref="K236:L236"/>
    <mergeCell ref="P236:Q236"/>
    <mergeCell ref="K237:L237"/>
    <mergeCell ref="P237:Q237"/>
    <mergeCell ref="K231:L231"/>
    <mergeCell ref="P231:Q231"/>
    <mergeCell ref="M232:N232"/>
    <mergeCell ref="P232:Q232"/>
    <mergeCell ref="K234:L234"/>
    <mergeCell ref="P234:Q234"/>
    <mergeCell ref="M228:N228"/>
    <mergeCell ref="P228:Q228"/>
    <mergeCell ref="K229:L229"/>
    <mergeCell ref="P229:Q229"/>
    <mergeCell ref="K230:L230"/>
    <mergeCell ref="P230:Q230"/>
    <mergeCell ref="K225:L225"/>
    <mergeCell ref="P225:Q225"/>
    <mergeCell ref="K226:L226"/>
    <mergeCell ref="P226:Q226"/>
    <mergeCell ref="K227:L227"/>
    <mergeCell ref="P227:Q227"/>
    <mergeCell ref="K222:L222"/>
    <mergeCell ref="P222:Q222"/>
    <mergeCell ref="K223:L223"/>
    <mergeCell ref="P223:Q223"/>
    <mergeCell ref="M224:N224"/>
    <mergeCell ref="P224:Q224"/>
    <mergeCell ref="K219:L219"/>
    <mergeCell ref="P219:Q219"/>
    <mergeCell ref="M220:N220"/>
    <mergeCell ref="P220:Q220"/>
    <mergeCell ref="K221:L221"/>
    <mergeCell ref="P221:Q221"/>
    <mergeCell ref="K215:L215"/>
    <mergeCell ref="M215:N215"/>
    <mergeCell ref="P215:Q215"/>
    <mergeCell ref="P217:Q217"/>
    <mergeCell ref="K218:L218"/>
    <mergeCell ref="P218:Q218"/>
    <mergeCell ref="K213:L213"/>
    <mergeCell ref="M213:N213"/>
    <mergeCell ref="P213:Q213"/>
    <mergeCell ref="K214:L214"/>
    <mergeCell ref="M214:N214"/>
    <mergeCell ref="P214:Q214"/>
    <mergeCell ref="K211:L211"/>
    <mergeCell ref="M211:N211"/>
    <mergeCell ref="P211:Q211"/>
    <mergeCell ref="K212:L212"/>
    <mergeCell ref="M212:N212"/>
    <mergeCell ref="P212:Q212"/>
    <mergeCell ref="H198:I198"/>
    <mergeCell ref="H199:I199"/>
    <mergeCell ref="K191:L191"/>
    <mergeCell ref="P191:Q191"/>
    <mergeCell ref="A210:D210"/>
    <mergeCell ref="K210:Q210"/>
    <mergeCell ref="K206:L206"/>
    <mergeCell ref="P206:Q206"/>
    <mergeCell ref="K207:L207"/>
    <mergeCell ref="P207:Q207"/>
    <mergeCell ref="H165:I165"/>
    <mergeCell ref="H166:I166"/>
    <mergeCell ref="H167:I167"/>
    <mergeCell ref="H168:I168"/>
    <mergeCell ref="H196:I196"/>
    <mergeCell ref="H197:I197"/>
    <mergeCell ref="M202:N202"/>
    <mergeCell ref="P202:Q202"/>
    <mergeCell ref="K204:L204"/>
    <mergeCell ref="P204:Q204"/>
    <mergeCell ref="K205:L205"/>
    <mergeCell ref="P205:Q205"/>
    <mergeCell ref="K199:L199"/>
    <mergeCell ref="P199:Q199"/>
    <mergeCell ref="K200:L200"/>
    <mergeCell ref="P200:Q200"/>
    <mergeCell ref="K201:L201"/>
    <mergeCell ref="P201:Q201"/>
    <mergeCell ref="K196:L196"/>
    <mergeCell ref="P196:Q196"/>
    <mergeCell ref="K197:L197"/>
    <mergeCell ref="P197:Q197"/>
    <mergeCell ref="M198:N198"/>
    <mergeCell ref="P198:Q198"/>
    <mergeCell ref="K193:L193"/>
    <mergeCell ref="P193:Q193"/>
    <mergeCell ref="M194:N194"/>
    <mergeCell ref="P194:Q194"/>
    <mergeCell ref="K195:L195"/>
    <mergeCell ref="P195:Q195"/>
    <mergeCell ref="K189:L189"/>
    <mergeCell ref="P189:Q189"/>
    <mergeCell ref="M190:N190"/>
    <mergeCell ref="P190:Q190"/>
    <mergeCell ref="K192:L192"/>
    <mergeCell ref="P192:Q192"/>
    <mergeCell ref="K185:L185"/>
    <mergeCell ref="M185:N185"/>
    <mergeCell ref="P185:Q185"/>
    <mergeCell ref="P187:Q187"/>
    <mergeCell ref="K188:L188"/>
    <mergeCell ref="P188:Q188"/>
    <mergeCell ref="K183:L183"/>
    <mergeCell ref="M183:N183"/>
    <mergeCell ref="P183:Q183"/>
    <mergeCell ref="K184:L184"/>
    <mergeCell ref="M184:N184"/>
    <mergeCell ref="P184:Q184"/>
    <mergeCell ref="A180:D180"/>
    <mergeCell ref="K180:Q180"/>
    <mergeCell ref="K181:L181"/>
    <mergeCell ref="M181:N181"/>
    <mergeCell ref="P181:Q181"/>
    <mergeCell ref="K182:L182"/>
    <mergeCell ref="M182:N182"/>
    <mergeCell ref="P182:Q182"/>
    <mergeCell ref="K175:L175"/>
    <mergeCell ref="P175:Q175"/>
    <mergeCell ref="K176:L176"/>
    <mergeCell ref="P176:Q176"/>
    <mergeCell ref="K177:L177"/>
    <mergeCell ref="P177:Q177"/>
    <mergeCell ref="K171:L171"/>
    <mergeCell ref="P171:Q171"/>
    <mergeCell ref="M172:N172"/>
    <mergeCell ref="P172:Q172"/>
    <mergeCell ref="K174:L174"/>
    <mergeCell ref="P174:Q174"/>
    <mergeCell ref="M168:N168"/>
    <mergeCell ref="P168:Q168"/>
    <mergeCell ref="K169:L169"/>
    <mergeCell ref="P169:Q169"/>
    <mergeCell ref="K170:L170"/>
    <mergeCell ref="P170:Q170"/>
    <mergeCell ref="K165:L165"/>
    <mergeCell ref="P165:Q165"/>
    <mergeCell ref="K166:L166"/>
    <mergeCell ref="P166:Q166"/>
    <mergeCell ref="K167:L167"/>
    <mergeCell ref="P167:Q167"/>
    <mergeCell ref="K162:L162"/>
    <mergeCell ref="P162:Q162"/>
    <mergeCell ref="K163:L163"/>
    <mergeCell ref="P163:Q163"/>
    <mergeCell ref="M164:N164"/>
    <mergeCell ref="P164:Q164"/>
    <mergeCell ref="K160:L160"/>
    <mergeCell ref="P160:Q160"/>
    <mergeCell ref="M161:N161"/>
    <mergeCell ref="P161:Q161"/>
    <mergeCell ref="K156:L156"/>
    <mergeCell ref="M156:N156"/>
    <mergeCell ref="P156:Q156"/>
    <mergeCell ref="P158:Q158"/>
    <mergeCell ref="K159:L159"/>
    <mergeCell ref="P159:Q159"/>
    <mergeCell ref="K154:L154"/>
    <mergeCell ref="M154:N154"/>
    <mergeCell ref="P154:Q154"/>
    <mergeCell ref="K155:L155"/>
    <mergeCell ref="M155:N155"/>
    <mergeCell ref="P155:Q155"/>
    <mergeCell ref="K152:L152"/>
    <mergeCell ref="M152:N152"/>
    <mergeCell ref="P152:Q152"/>
    <mergeCell ref="K153:L153"/>
    <mergeCell ref="M153:N153"/>
    <mergeCell ref="P153:Q153"/>
    <mergeCell ref="H137:I137"/>
    <mergeCell ref="H138:I138"/>
    <mergeCell ref="H139:I139"/>
    <mergeCell ref="H140:I140"/>
    <mergeCell ref="A151:D151"/>
    <mergeCell ref="K151:Q151"/>
    <mergeCell ref="K146:L146"/>
    <mergeCell ref="P146:Q146"/>
    <mergeCell ref="K147:L147"/>
    <mergeCell ref="P147:Q147"/>
    <mergeCell ref="K148:L148"/>
    <mergeCell ref="P148:Q148"/>
    <mergeCell ref="K142:L142"/>
    <mergeCell ref="P142:Q142"/>
    <mergeCell ref="M143:N143"/>
    <mergeCell ref="P143:Q143"/>
    <mergeCell ref="K145:L145"/>
    <mergeCell ref="P145:Q145"/>
    <mergeCell ref="M139:N139"/>
    <mergeCell ref="P139:Q139"/>
    <mergeCell ref="K140:L140"/>
    <mergeCell ref="P140:Q140"/>
    <mergeCell ref="K141:L141"/>
    <mergeCell ref="P141:Q141"/>
    <mergeCell ref="K136:L136"/>
    <mergeCell ref="P136:Q136"/>
    <mergeCell ref="K137:L137"/>
    <mergeCell ref="P137:Q137"/>
    <mergeCell ref="K138:L138"/>
    <mergeCell ref="P138:Q138"/>
    <mergeCell ref="K133:L133"/>
    <mergeCell ref="P133:Q133"/>
    <mergeCell ref="K134:L134"/>
    <mergeCell ref="P134:Q134"/>
    <mergeCell ref="M135:N135"/>
    <mergeCell ref="P135:Q135"/>
    <mergeCell ref="K130:L130"/>
    <mergeCell ref="P130:Q130"/>
    <mergeCell ref="M131:N131"/>
    <mergeCell ref="P131:Q131"/>
    <mergeCell ref="K132:L132"/>
    <mergeCell ref="P132:Q132"/>
    <mergeCell ref="K126:L126"/>
    <mergeCell ref="M126:N126"/>
    <mergeCell ref="P126:Q126"/>
    <mergeCell ref="P128:Q128"/>
    <mergeCell ref="K129:L129"/>
    <mergeCell ref="P129:Q129"/>
    <mergeCell ref="K124:L124"/>
    <mergeCell ref="M124:N124"/>
    <mergeCell ref="P124:Q124"/>
    <mergeCell ref="K125:L125"/>
    <mergeCell ref="M125:N125"/>
    <mergeCell ref="P125:Q125"/>
    <mergeCell ref="K121:Q121"/>
    <mergeCell ref="K122:L122"/>
    <mergeCell ref="M122:N122"/>
    <mergeCell ref="P122:Q122"/>
    <mergeCell ref="K123:L123"/>
    <mergeCell ref="M123:N123"/>
    <mergeCell ref="P123:Q123"/>
    <mergeCell ref="H106:I106"/>
    <mergeCell ref="H107:I107"/>
    <mergeCell ref="H108:I108"/>
    <mergeCell ref="H109:I109"/>
    <mergeCell ref="A121:D121"/>
    <mergeCell ref="K116:L116"/>
    <mergeCell ref="P116:Q116"/>
    <mergeCell ref="K117:L117"/>
    <mergeCell ref="P117:Q117"/>
    <mergeCell ref="K118:L118"/>
    <mergeCell ref="P118:Q118"/>
    <mergeCell ref="K112:L112"/>
    <mergeCell ref="P112:Q112"/>
    <mergeCell ref="M113:N113"/>
    <mergeCell ref="P113:Q113"/>
    <mergeCell ref="K115:L115"/>
    <mergeCell ref="P115:Q115"/>
    <mergeCell ref="M109:N109"/>
    <mergeCell ref="P109:Q109"/>
    <mergeCell ref="K110:L110"/>
    <mergeCell ref="P110:Q110"/>
    <mergeCell ref="K111:L111"/>
    <mergeCell ref="P111:Q111"/>
    <mergeCell ref="K106:L106"/>
    <mergeCell ref="P106:Q106"/>
    <mergeCell ref="K107:L107"/>
    <mergeCell ref="P107:Q107"/>
    <mergeCell ref="K108:L108"/>
    <mergeCell ref="P108:Q108"/>
    <mergeCell ref="K103:L103"/>
    <mergeCell ref="P103:Q103"/>
    <mergeCell ref="K104:L104"/>
    <mergeCell ref="P104:Q104"/>
    <mergeCell ref="M105:N105"/>
    <mergeCell ref="P105:Q105"/>
    <mergeCell ref="K100:L100"/>
    <mergeCell ref="P100:Q100"/>
    <mergeCell ref="M101:N101"/>
    <mergeCell ref="P101:Q101"/>
    <mergeCell ref="K102:L102"/>
    <mergeCell ref="P102:Q102"/>
    <mergeCell ref="K96:L96"/>
    <mergeCell ref="M96:N96"/>
    <mergeCell ref="P96:Q96"/>
    <mergeCell ref="P98:Q98"/>
    <mergeCell ref="K99:L99"/>
    <mergeCell ref="P99:Q99"/>
    <mergeCell ref="K94:L94"/>
    <mergeCell ref="M94:N94"/>
    <mergeCell ref="P94:Q94"/>
    <mergeCell ref="K95:L95"/>
    <mergeCell ref="M95:N95"/>
    <mergeCell ref="P95:Q95"/>
    <mergeCell ref="A91:D91"/>
    <mergeCell ref="K91:Q91"/>
    <mergeCell ref="K92:L92"/>
    <mergeCell ref="M92:N92"/>
    <mergeCell ref="P92:Q92"/>
    <mergeCell ref="K93:L93"/>
    <mergeCell ref="M93:N93"/>
    <mergeCell ref="P93:Q93"/>
    <mergeCell ref="K88:L88"/>
    <mergeCell ref="P88:Q88"/>
    <mergeCell ref="H76:I76"/>
    <mergeCell ref="H77:I77"/>
    <mergeCell ref="H78:I78"/>
    <mergeCell ref="H79:I79"/>
    <mergeCell ref="K85:L85"/>
    <mergeCell ref="P85:Q85"/>
    <mergeCell ref="K86:L86"/>
    <mergeCell ref="P86:Q86"/>
    <mergeCell ref="K87:L87"/>
    <mergeCell ref="P87:Q87"/>
    <mergeCell ref="K81:L81"/>
    <mergeCell ref="P81:Q81"/>
    <mergeCell ref="K82:L82"/>
    <mergeCell ref="P82:Q82"/>
    <mergeCell ref="M83:N83"/>
    <mergeCell ref="P83:Q83"/>
    <mergeCell ref="K78:L78"/>
    <mergeCell ref="P78:Q78"/>
    <mergeCell ref="M79:N79"/>
    <mergeCell ref="P79:Q79"/>
    <mergeCell ref="K80:L80"/>
    <mergeCell ref="P80:Q80"/>
    <mergeCell ref="M75:N75"/>
    <mergeCell ref="P75:Q75"/>
    <mergeCell ref="K76:L76"/>
    <mergeCell ref="P76:Q76"/>
    <mergeCell ref="K77:L77"/>
    <mergeCell ref="P77:Q77"/>
    <mergeCell ref="K72:L72"/>
    <mergeCell ref="P72:Q72"/>
    <mergeCell ref="K73:L73"/>
    <mergeCell ref="P73:Q73"/>
    <mergeCell ref="K74:L74"/>
    <mergeCell ref="P74:Q74"/>
    <mergeCell ref="P68:Q68"/>
    <mergeCell ref="K69:L69"/>
    <mergeCell ref="P69:Q69"/>
    <mergeCell ref="K70:L70"/>
    <mergeCell ref="P70:Q70"/>
    <mergeCell ref="M71:N71"/>
    <mergeCell ref="P71:Q71"/>
    <mergeCell ref="K65:L65"/>
    <mergeCell ref="M65:N65"/>
    <mergeCell ref="P65:Q65"/>
    <mergeCell ref="K66:L66"/>
    <mergeCell ref="M66:N66"/>
    <mergeCell ref="P66:Q66"/>
    <mergeCell ref="K63:L63"/>
    <mergeCell ref="M63:N63"/>
    <mergeCell ref="P63:Q63"/>
    <mergeCell ref="K64:L64"/>
    <mergeCell ref="M64:N64"/>
    <mergeCell ref="P64:Q64"/>
    <mergeCell ref="A61:D61"/>
    <mergeCell ref="A31:D31"/>
    <mergeCell ref="K61:Q61"/>
    <mergeCell ref="K62:L62"/>
    <mergeCell ref="M62:N62"/>
    <mergeCell ref="P62:Q62"/>
    <mergeCell ref="K57:L57"/>
    <mergeCell ref="P57:Q57"/>
    <mergeCell ref="K58:L58"/>
    <mergeCell ref="P58:Q58"/>
    <mergeCell ref="H48:I48"/>
    <mergeCell ref="H49:I49"/>
    <mergeCell ref="H50:I50"/>
    <mergeCell ref="H51:I51"/>
    <mergeCell ref="M53:N53"/>
    <mergeCell ref="P53:Q53"/>
    <mergeCell ref="K55:L55"/>
    <mergeCell ref="P55:Q55"/>
    <mergeCell ref="K56:L56"/>
    <mergeCell ref="P56:Q56"/>
    <mergeCell ref="K50:L50"/>
    <mergeCell ref="P50:Q50"/>
    <mergeCell ref="K51:L51"/>
    <mergeCell ref="P51:Q51"/>
    <mergeCell ref="K52:L52"/>
    <mergeCell ref="P52:Q52"/>
    <mergeCell ref="K47:L47"/>
    <mergeCell ref="P47:Q47"/>
    <mergeCell ref="K48:L48"/>
    <mergeCell ref="P48:Q48"/>
    <mergeCell ref="M49:N49"/>
    <mergeCell ref="P49:Q49"/>
    <mergeCell ref="K44:L44"/>
    <mergeCell ref="P44:Q44"/>
    <mergeCell ref="M45:N45"/>
    <mergeCell ref="P45:Q45"/>
    <mergeCell ref="K46:L46"/>
    <mergeCell ref="P46:Q46"/>
    <mergeCell ref="M41:N41"/>
    <mergeCell ref="P41:Q41"/>
    <mergeCell ref="K42:L42"/>
    <mergeCell ref="P42:Q42"/>
    <mergeCell ref="K43:L43"/>
    <mergeCell ref="P43:Q43"/>
    <mergeCell ref="P38:Q38"/>
    <mergeCell ref="K39:L39"/>
    <mergeCell ref="P39:Q39"/>
    <mergeCell ref="K40:L40"/>
    <mergeCell ref="P40:Q40"/>
    <mergeCell ref="K35:L35"/>
    <mergeCell ref="M35:N35"/>
    <mergeCell ref="P35:Q35"/>
    <mergeCell ref="K36:L36"/>
    <mergeCell ref="M36:N36"/>
    <mergeCell ref="P36:Q36"/>
    <mergeCell ref="K33:L33"/>
    <mergeCell ref="M33:N33"/>
    <mergeCell ref="P33:Q33"/>
    <mergeCell ref="K34:L34"/>
    <mergeCell ref="M34:N34"/>
    <mergeCell ref="P34:Q34"/>
    <mergeCell ref="K31:Q31"/>
    <mergeCell ref="K32:L32"/>
    <mergeCell ref="M32:N32"/>
    <mergeCell ref="P32:Q32"/>
    <mergeCell ref="K28:L28"/>
    <mergeCell ref="P28:Q28"/>
    <mergeCell ref="H17:I17"/>
    <mergeCell ref="H18:I18"/>
    <mergeCell ref="H19:I19"/>
    <mergeCell ref="H20:I20"/>
    <mergeCell ref="K25:L25"/>
    <mergeCell ref="P25:Q25"/>
    <mergeCell ref="K26:L26"/>
    <mergeCell ref="P26:Q26"/>
    <mergeCell ref="K27:L27"/>
    <mergeCell ref="P27:Q27"/>
    <mergeCell ref="K21:L21"/>
    <mergeCell ref="P21:Q21"/>
    <mergeCell ref="K22:L22"/>
    <mergeCell ref="P22:Q22"/>
    <mergeCell ref="M23:N23"/>
    <mergeCell ref="P23:Q23"/>
    <mergeCell ref="K18:L18"/>
    <mergeCell ref="P18:Q18"/>
    <mergeCell ref="M19:N19"/>
    <mergeCell ref="P19:Q19"/>
    <mergeCell ref="K20:L20"/>
    <mergeCell ref="P20:Q20"/>
    <mergeCell ref="M15:N15"/>
    <mergeCell ref="P15:Q15"/>
    <mergeCell ref="K16:L16"/>
    <mergeCell ref="P16:Q16"/>
    <mergeCell ref="K17:L17"/>
    <mergeCell ref="P17:Q17"/>
    <mergeCell ref="K12:L12"/>
    <mergeCell ref="P12:Q12"/>
    <mergeCell ref="K13:L13"/>
    <mergeCell ref="P13:Q13"/>
    <mergeCell ref="K14:L14"/>
    <mergeCell ref="P14:Q14"/>
    <mergeCell ref="K9:L9"/>
    <mergeCell ref="P9:Q9"/>
    <mergeCell ref="K10:L10"/>
    <mergeCell ref="P10:Q10"/>
    <mergeCell ref="M11:N11"/>
    <mergeCell ref="P11:Q11"/>
    <mergeCell ref="K6:L6"/>
    <mergeCell ref="M6:N6"/>
    <mergeCell ref="P6:Q6"/>
    <mergeCell ref="P8:Q8"/>
    <mergeCell ref="K4:L4"/>
    <mergeCell ref="M4:N4"/>
    <mergeCell ref="P4:Q4"/>
    <mergeCell ref="K5:L5"/>
    <mergeCell ref="M5:N5"/>
    <mergeCell ref="P5:Q5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workbookViewId="0">
      <selection activeCell="S38" sqref="S38"/>
    </sheetView>
  </sheetViews>
  <sheetFormatPr defaultRowHeight="15" x14ac:dyDescent="0.25"/>
  <cols>
    <col min="1" max="1" width="8.28515625" customWidth="1"/>
    <col min="2" max="2" width="12.28515625" customWidth="1"/>
    <col min="3" max="3" width="14.140625" customWidth="1"/>
    <col min="4" max="4" width="14.7109375" customWidth="1"/>
  </cols>
  <sheetData>
    <row r="1" spans="1:17" x14ac:dyDescent="0.25">
      <c r="A1" s="39" t="s">
        <v>36</v>
      </c>
      <c r="B1" s="40"/>
      <c r="C1" s="40"/>
      <c r="D1" s="41"/>
      <c r="K1" s="39" t="s">
        <v>16</v>
      </c>
      <c r="L1" s="40"/>
      <c r="M1" s="40"/>
      <c r="N1" s="40"/>
      <c r="O1" s="40"/>
      <c r="P1" s="40"/>
      <c r="Q1" s="40"/>
    </row>
    <row r="2" spans="1:17" x14ac:dyDescent="0.25">
      <c r="A2" s="11" t="s">
        <v>15</v>
      </c>
      <c r="B2" s="10" t="s">
        <v>14</v>
      </c>
      <c r="C2" s="10" t="s">
        <v>13</v>
      </c>
      <c r="D2" s="9" t="s">
        <v>12</v>
      </c>
      <c r="K2" s="34" t="s">
        <v>11</v>
      </c>
      <c r="L2" s="35"/>
      <c r="M2" s="35" t="s">
        <v>10</v>
      </c>
      <c r="N2" s="35"/>
      <c r="O2" s="13" t="s">
        <v>9</v>
      </c>
      <c r="P2" s="30" t="s">
        <v>8</v>
      </c>
      <c r="Q2" s="31"/>
    </row>
    <row r="3" spans="1:17" x14ac:dyDescent="0.25">
      <c r="A3" s="5">
        <v>0</v>
      </c>
      <c r="B3" s="4">
        <v>7950.2593011011704</v>
      </c>
      <c r="C3" s="15">
        <v>0</v>
      </c>
      <c r="D3" s="8" t="s">
        <v>7</v>
      </c>
      <c r="K3" s="23" t="s">
        <v>1</v>
      </c>
      <c r="L3" s="24"/>
      <c r="M3" s="36">
        <v>19.97</v>
      </c>
      <c r="N3" s="36"/>
      <c r="O3" s="4">
        <v>0.16</v>
      </c>
      <c r="P3" s="37" t="s">
        <v>6</v>
      </c>
      <c r="Q3" s="38"/>
    </row>
    <row r="4" spans="1:17" x14ac:dyDescent="0.25">
      <c r="A4" s="5">
        <v>0.5</v>
      </c>
      <c r="B4" s="4">
        <v>8784.4168288572691</v>
      </c>
      <c r="C4" s="4">
        <f>(B4-7277.3)/838.59</f>
        <v>1.7972034353584814</v>
      </c>
      <c r="D4" s="3">
        <f t="shared" ref="D4:D10" si="0">(C4/A4)*100</f>
        <v>359.44068707169629</v>
      </c>
      <c r="K4" s="23" t="s">
        <v>19</v>
      </c>
      <c r="L4" s="24"/>
      <c r="M4" s="42">
        <v>3.56</v>
      </c>
      <c r="N4" s="42"/>
      <c r="O4" s="4">
        <v>0.34</v>
      </c>
      <c r="P4" s="43">
        <v>0.1502</v>
      </c>
      <c r="Q4" s="44"/>
    </row>
    <row r="5" spans="1:17" x14ac:dyDescent="0.25">
      <c r="A5" s="5">
        <v>1</v>
      </c>
      <c r="B5" s="4">
        <v>9194.8976501574907</v>
      </c>
      <c r="C5" s="4">
        <f t="shared" ref="C5:C10" si="1">(B5-7277.3)/838.59</f>
        <v>2.2866927224954869</v>
      </c>
      <c r="D5" s="3">
        <f t="shared" si="0"/>
        <v>228.6692722495487</v>
      </c>
      <c r="K5" s="23" t="s">
        <v>20</v>
      </c>
      <c r="L5" s="24"/>
      <c r="M5" s="42">
        <v>8.3000000000000007</v>
      </c>
      <c r="N5" s="42"/>
      <c r="O5" s="4">
        <v>1.8</v>
      </c>
      <c r="P5" s="43">
        <v>0.15060000000000001</v>
      </c>
      <c r="Q5" s="44"/>
    </row>
    <row r="6" spans="1:17" x14ac:dyDescent="0.25">
      <c r="A6" s="5">
        <v>5</v>
      </c>
      <c r="B6" s="4">
        <v>8143.3783383528698</v>
      </c>
      <c r="C6" s="4">
        <f t="shared" si="1"/>
        <v>1.0327792346115141</v>
      </c>
      <c r="D6" s="3">
        <f t="shared" si="0"/>
        <v>20.655584692230285</v>
      </c>
      <c r="K6" s="19" t="s">
        <v>0</v>
      </c>
      <c r="L6" s="20"/>
      <c r="M6" s="27">
        <v>5.63</v>
      </c>
      <c r="N6" s="27"/>
      <c r="O6" s="17">
        <v>0.67</v>
      </c>
      <c r="P6" s="28">
        <v>0.1512</v>
      </c>
      <c r="Q6" s="29"/>
    </row>
    <row r="7" spans="1:17" x14ac:dyDescent="0.25">
      <c r="A7" s="5">
        <v>10</v>
      </c>
      <c r="B7" s="4">
        <v>17264.232004149701</v>
      </c>
      <c r="C7" s="4">
        <f t="shared" si="1"/>
        <v>11.909195201647648</v>
      </c>
      <c r="D7" s="3">
        <f t="shared" si="0"/>
        <v>119.09195201647648</v>
      </c>
    </row>
    <row r="8" spans="1:17" x14ac:dyDescent="0.25">
      <c r="A8" s="5">
        <v>15</v>
      </c>
      <c r="B8" s="4">
        <v>21054.295646052698</v>
      </c>
      <c r="C8" s="4">
        <f t="shared" si="1"/>
        <v>16.428762143661025</v>
      </c>
      <c r="D8" s="3">
        <f t="shared" si="0"/>
        <v>109.52508095774016</v>
      </c>
      <c r="K8" s="69"/>
      <c r="L8" s="30"/>
      <c r="M8" s="16" t="s">
        <v>5</v>
      </c>
      <c r="N8" s="16" t="s">
        <v>4</v>
      </c>
      <c r="O8" s="16" t="s">
        <v>3</v>
      </c>
      <c r="P8" s="30" t="s">
        <v>2</v>
      </c>
      <c r="Q8" s="31"/>
    </row>
    <row r="9" spans="1:17" x14ac:dyDescent="0.25">
      <c r="A9" s="5">
        <v>30</v>
      </c>
      <c r="B9" s="4">
        <v>27603.931999898999</v>
      </c>
      <c r="C9" s="4">
        <f t="shared" si="1"/>
        <v>24.239058419369417</v>
      </c>
      <c r="D9" s="3">
        <f t="shared" si="0"/>
        <v>80.796861397898056</v>
      </c>
      <c r="K9" s="32" t="s">
        <v>1</v>
      </c>
      <c r="L9" s="33"/>
      <c r="M9" s="7">
        <v>9631.6290576713509</v>
      </c>
      <c r="N9" s="7">
        <f>M9-0</f>
        <v>9631.6290576713509</v>
      </c>
      <c r="O9" s="6">
        <f>((((N9-7277.3)/838.59)))*10</f>
        <v>28.074852522345253</v>
      </c>
      <c r="P9" s="25">
        <f>(O9/19.97)*100</f>
        <v>140.58514032220958</v>
      </c>
      <c r="Q9" s="26"/>
    </row>
    <row r="10" spans="1:17" x14ac:dyDescent="0.25">
      <c r="A10" s="2">
        <v>50</v>
      </c>
      <c r="B10" s="17">
        <v>51726.076671621398</v>
      </c>
      <c r="C10" s="17">
        <f t="shared" si="1"/>
        <v>53.004181628234768</v>
      </c>
      <c r="D10" s="1">
        <f t="shared" si="0"/>
        <v>106.00836325646954</v>
      </c>
      <c r="K10" s="23" t="s">
        <v>41</v>
      </c>
      <c r="L10" s="24"/>
      <c r="M10" s="7">
        <v>32792.195837508298</v>
      </c>
      <c r="N10" s="7">
        <f>M10-$G$14</f>
        <v>23733.551690088665</v>
      </c>
      <c r="O10" s="6">
        <f>((((N10-7277.3)/838.59)*20)/1000)/0.1502</f>
        <v>2.6130114021188957</v>
      </c>
      <c r="P10" s="25">
        <f>(O10/3.56)*100</f>
        <v>73.399196688733028</v>
      </c>
      <c r="Q10" s="26"/>
    </row>
    <row r="11" spans="1:17" x14ac:dyDescent="0.25">
      <c r="K11" s="23" t="s">
        <v>42</v>
      </c>
      <c r="L11" s="24"/>
      <c r="M11" s="82">
        <v>53007.549390694898</v>
      </c>
      <c r="N11" s="7">
        <f t="shared" ref="N11:N12" si="2">M11-$G$14</f>
        <v>43948.905243275265</v>
      </c>
      <c r="O11" s="6">
        <f>((((N11-7277.3)/838.59)*20)/1000)/0.1506</f>
        <v>5.8074471402956309</v>
      </c>
      <c r="P11" s="25">
        <f>(O11/8.3)*100</f>
        <v>69.969242654164219</v>
      </c>
      <c r="Q11" s="26"/>
    </row>
    <row r="12" spans="1:17" x14ac:dyDescent="0.25">
      <c r="K12" s="19" t="s">
        <v>0</v>
      </c>
      <c r="L12" s="20"/>
      <c r="M12" s="83">
        <v>37161.6798339909</v>
      </c>
      <c r="N12" s="84">
        <f t="shared" si="2"/>
        <v>28103.035686571267</v>
      </c>
      <c r="O12" s="85">
        <f>((((N12-7277.3)/838.59)*20)/1000)/0.1512</f>
        <v>3.2849508611695306</v>
      </c>
      <c r="P12" s="86">
        <f t="shared" ref="P11:P12" si="3">(O12/5.63)*100</f>
        <v>58.347262187735893</v>
      </c>
      <c r="Q12" s="87"/>
    </row>
    <row r="14" spans="1:17" x14ac:dyDescent="0.25">
      <c r="E14" s="58" t="s">
        <v>32</v>
      </c>
      <c r="F14" s="58"/>
      <c r="G14" s="12">
        <v>9058.6441474196308</v>
      </c>
    </row>
    <row r="16" spans="1:17" x14ac:dyDescent="0.25">
      <c r="A16" s="39" t="s">
        <v>37</v>
      </c>
      <c r="B16" s="40"/>
      <c r="C16" s="40"/>
      <c r="D16" s="41"/>
      <c r="K16" s="39" t="s">
        <v>16</v>
      </c>
      <c r="L16" s="40"/>
      <c r="M16" s="40"/>
      <c r="N16" s="40"/>
      <c r="O16" s="40"/>
      <c r="P16" s="40"/>
      <c r="Q16" s="41"/>
    </row>
    <row r="17" spans="1:17" x14ac:dyDescent="0.25">
      <c r="A17" s="11" t="s">
        <v>15</v>
      </c>
      <c r="B17" s="10" t="s">
        <v>14</v>
      </c>
      <c r="C17" s="10" t="s">
        <v>13</v>
      </c>
      <c r="D17" s="9" t="s">
        <v>12</v>
      </c>
      <c r="K17" s="34" t="s">
        <v>11</v>
      </c>
      <c r="L17" s="35"/>
      <c r="M17" s="35" t="s">
        <v>10</v>
      </c>
      <c r="N17" s="35"/>
      <c r="O17" s="13" t="s">
        <v>9</v>
      </c>
      <c r="P17" s="30" t="s">
        <v>8</v>
      </c>
      <c r="Q17" s="31"/>
    </row>
    <row r="18" spans="1:17" x14ac:dyDescent="0.25">
      <c r="A18" s="5">
        <v>0</v>
      </c>
      <c r="B18" s="4">
        <v>2961.8588019881199</v>
      </c>
      <c r="C18" s="15">
        <v>0</v>
      </c>
      <c r="D18" s="8" t="s">
        <v>7</v>
      </c>
      <c r="K18" s="23" t="s">
        <v>1</v>
      </c>
      <c r="L18" s="24"/>
      <c r="M18" s="36">
        <v>19.97</v>
      </c>
      <c r="N18" s="36"/>
      <c r="O18" s="4">
        <v>0.16</v>
      </c>
      <c r="P18" s="37" t="s">
        <v>6</v>
      </c>
      <c r="Q18" s="38"/>
    </row>
    <row r="19" spans="1:17" x14ac:dyDescent="0.25">
      <c r="A19" s="5">
        <v>0.5</v>
      </c>
      <c r="B19" s="4">
        <v>3560.11352484705</v>
      </c>
      <c r="C19" s="4">
        <f>(B19-3172.8)/576.7</f>
        <v>0.67160312961166957</v>
      </c>
      <c r="D19" s="3">
        <f t="shared" ref="D19:D25" si="4">(C19/A19)*100</f>
        <v>134.3206259223339</v>
      </c>
      <c r="K19" s="23" t="s">
        <v>19</v>
      </c>
      <c r="L19" s="24"/>
      <c r="M19" s="42">
        <v>3.56</v>
      </c>
      <c r="N19" s="42"/>
      <c r="O19" s="4">
        <v>0.34</v>
      </c>
      <c r="P19" s="43">
        <v>0.1502</v>
      </c>
      <c r="Q19" s="44"/>
    </row>
    <row r="20" spans="1:17" x14ac:dyDescent="0.25">
      <c r="A20" s="5">
        <v>1</v>
      </c>
      <c r="B20" s="4">
        <v>3769.1006098213402</v>
      </c>
      <c r="C20" s="4">
        <f t="shared" ref="C20:C25" si="5">(B20-3172.8)/576.7</f>
        <v>1.0339875322027743</v>
      </c>
      <c r="D20" s="3">
        <f t="shared" si="4"/>
        <v>103.39875322027743</v>
      </c>
      <c r="K20" s="23" t="s">
        <v>20</v>
      </c>
      <c r="L20" s="24"/>
      <c r="M20" s="42">
        <v>8.3000000000000007</v>
      </c>
      <c r="N20" s="42"/>
      <c r="O20" s="4">
        <v>1.8</v>
      </c>
      <c r="P20" s="43">
        <v>0.15060000000000001</v>
      </c>
      <c r="Q20" s="44"/>
    </row>
    <row r="21" spans="1:17" x14ac:dyDescent="0.25">
      <c r="A21" s="5">
        <v>5</v>
      </c>
      <c r="B21" s="4">
        <v>6385.4535922212399</v>
      </c>
      <c r="C21" s="4">
        <f t="shared" si="5"/>
        <v>5.5707535845695153</v>
      </c>
      <c r="D21" s="3">
        <f t="shared" si="4"/>
        <v>111.41507169139031</v>
      </c>
      <c r="K21" s="19" t="s">
        <v>0</v>
      </c>
      <c r="L21" s="20"/>
      <c r="M21" s="27">
        <v>5.63</v>
      </c>
      <c r="N21" s="27"/>
      <c r="O21" s="17">
        <v>0.67</v>
      </c>
      <c r="P21" s="28">
        <v>0.1512</v>
      </c>
      <c r="Q21" s="29"/>
    </row>
    <row r="22" spans="1:17" x14ac:dyDescent="0.25">
      <c r="A22" s="5">
        <v>10</v>
      </c>
      <c r="B22" s="4">
        <v>9099.65721064838</v>
      </c>
      <c r="C22" s="4">
        <f t="shared" si="5"/>
        <v>10.277193013088919</v>
      </c>
      <c r="D22" s="3">
        <f t="shared" si="4"/>
        <v>102.77193013088919</v>
      </c>
    </row>
    <row r="23" spans="1:17" x14ac:dyDescent="0.25">
      <c r="A23" s="5">
        <v>15</v>
      </c>
      <c r="B23" s="4">
        <v>11679.5338648584</v>
      </c>
      <c r="C23" s="4">
        <f t="shared" si="5"/>
        <v>14.750708973224206</v>
      </c>
      <c r="D23" s="3">
        <f t="shared" si="4"/>
        <v>98.33805982149471</v>
      </c>
      <c r="K23" s="69"/>
      <c r="L23" s="30"/>
      <c r="M23" s="16" t="s">
        <v>5</v>
      </c>
      <c r="N23" s="16" t="s">
        <v>4</v>
      </c>
      <c r="O23" s="16" t="s">
        <v>3</v>
      </c>
      <c r="P23" s="30" t="s">
        <v>2</v>
      </c>
      <c r="Q23" s="31"/>
    </row>
    <row r="24" spans="1:17" x14ac:dyDescent="0.25">
      <c r="A24" s="5">
        <v>30</v>
      </c>
      <c r="B24" s="4">
        <v>19899.613729665602</v>
      </c>
      <c r="C24" s="4">
        <f t="shared" si="5"/>
        <v>29.004358816829548</v>
      </c>
      <c r="D24" s="3">
        <f t="shared" si="4"/>
        <v>96.6811960560985</v>
      </c>
      <c r="K24" s="32" t="s">
        <v>1</v>
      </c>
      <c r="L24" s="33"/>
      <c r="M24" s="7">
        <v>4381.0513634077997</v>
      </c>
      <c r="N24" s="7">
        <f>M24-0</f>
        <v>4381.0513634077997</v>
      </c>
      <c r="O24" s="6">
        <f>((((N24-3172.8)/576.7)))*10</f>
        <v>20.951124733965656</v>
      </c>
      <c r="P24" s="25">
        <f>(O24/19.97)*100</f>
        <v>104.91299315956763</v>
      </c>
      <c r="Q24" s="26"/>
    </row>
    <row r="25" spans="1:17" x14ac:dyDescent="0.25">
      <c r="A25" s="2">
        <v>50</v>
      </c>
      <c r="B25" s="17">
        <v>32329.121608374498</v>
      </c>
      <c r="C25" s="17">
        <f t="shared" si="5"/>
        <v>50.557172894701743</v>
      </c>
      <c r="D25" s="1">
        <f t="shared" si="4"/>
        <v>101.11434578940349</v>
      </c>
      <c r="K25" s="23" t="s">
        <v>19</v>
      </c>
      <c r="L25" s="24"/>
      <c r="M25" s="7">
        <v>17957.209926191099</v>
      </c>
      <c r="N25" s="7">
        <f>M25-$G$29</f>
        <v>14441.396531887969</v>
      </c>
      <c r="O25" s="6">
        <f>((((N25-3172.8)/576.7)*20)/1000)/0.1502</f>
        <v>2.6018361349973844</v>
      </c>
      <c r="P25" s="25">
        <f>(O25/3.56)*100</f>
        <v>73.085284690937769</v>
      </c>
      <c r="Q25" s="26"/>
    </row>
    <row r="26" spans="1:17" x14ac:dyDescent="0.25">
      <c r="K26" s="23" t="s">
        <v>42</v>
      </c>
      <c r="L26" s="24"/>
      <c r="M26" s="82">
        <v>31729.878338106399</v>
      </c>
      <c r="N26" s="7">
        <f t="shared" ref="N26:N27" si="6">M26-$G$29</f>
        <v>28214.064943803271</v>
      </c>
      <c r="O26" s="6">
        <f>((((N26-3172.8)/576.7)*20)/1000)/0.1506</f>
        <v>5.7664872430521292</v>
      </c>
      <c r="P26" s="25">
        <f>(O26/8.3)*100</f>
        <v>69.47574991629071</v>
      </c>
      <c r="Q26" s="26"/>
    </row>
    <row r="27" spans="1:17" x14ac:dyDescent="0.25">
      <c r="K27" s="19" t="s">
        <v>0</v>
      </c>
      <c r="L27" s="20"/>
      <c r="M27" s="83">
        <v>22321.110108787401</v>
      </c>
      <c r="N27" s="84">
        <f t="shared" si="6"/>
        <v>18805.29671448427</v>
      </c>
      <c r="O27" s="85">
        <f>((((N27-3172.8)/576.7)*20)/1000)/0.1512</f>
        <v>3.5855567378168502</v>
      </c>
      <c r="P27" s="86">
        <f t="shared" ref="P27" si="7">(O27/5.63)*100</f>
        <v>63.686620565130561</v>
      </c>
      <c r="Q27" s="87"/>
    </row>
    <row r="29" spans="1:17" x14ac:dyDescent="0.25">
      <c r="E29" s="58" t="s">
        <v>32</v>
      </c>
      <c r="F29" s="58"/>
      <c r="G29" s="12">
        <v>3515.8133943031298</v>
      </c>
    </row>
    <row r="31" spans="1:17" x14ac:dyDescent="0.25">
      <c r="A31" s="39" t="s">
        <v>43</v>
      </c>
      <c r="B31" s="40"/>
      <c r="C31" s="40"/>
      <c r="D31" s="41"/>
      <c r="K31" s="39" t="s">
        <v>16</v>
      </c>
      <c r="L31" s="40"/>
      <c r="M31" s="40"/>
      <c r="N31" s="40"/>
      <c r="O31" s="40"/>
      <c r="P31" s="40"/>
      <c r="Q31" s="41"/>
    </row>
    <row r="32" spans="1:17" x14ac:dyDescent="0.25">
      <c r="A32" s="11" t="s">
        <v>15</v>
      </c>
      <c r="B32" s="10" t="s">
        <v>14</v>
      </c>
      <c r="C32" s="10" t="s">
        <v>13</v>
      </c>
      <c r="D32" s="9" t="s">
        <v>12</v>
      </c>
      <c r="K32" s="34" t="s">
        <v>11</v>
      </c>
      <c r="L32" s="35"/>
      <c r="M32" s="35" t="s">
        <v>10</v>
      </c>
      <c r="N32" s="35"/>
      <c r="O32" s="13" t="s">
        <v>9</v>
      </c>
      <c r="P32" s="30" t="s">
        <v>8</v>
      </c>
      <c r="Q32" s="31"/>
    </row>
    <row r="33" spans="1:17" x14ac:dyDescent="0.25">
      <c r="A33" s="5">
        <v>0</v>
      </c>
      <c r="B33" s="4">
        <v>856.04832681995799</v>
      </c>
      <c r="C33" s="15">
        <v>0</v>
      </c>
      <c r="D33" s="8" t="s">
        <v>7</v>
      </c>
      <c r="K33" s="23" t="s">
        <v>1</v>
      </c>
      <c r="L33" s="24"/>
      <c r="M33" s="36">
        <v>19.97</v>
      </c>
      <c r="N33" s="36"/>
      <c r="O33" s="4">
        <v>0.16</v>
      </c>
      <c r="P33" s="37" t="s">
        <v>6</v>
      </c>
      <c r="Q33" s="38"/>
    </row>
    <row r="34" spans="1:17" x14ac:dyDescent="0.25">
      <c r="A34" s="5">
        <v>0.5</v>
      </c>
      <c r="B34" s="4">
        <v>1167.88031317236</v>
      </c>
      <c r="C34" s="4">
        <f>(B34-981.16)/338.17</f>
        <v>0.55214925384380653</v>
      </c>
      <c r="D34" s="3">
        <f t="shared" ref="D34:D40" si="8">(C34/A34)*100</f>
        <v>110.42985076876131</v>
      </c>
      <c r="K34" s="23" t="s">
        <v>19</v>
      </c>
      <c r="L34" s="24"/>
      <c r="M34" s="42">
        <v>3.56</v>
      </c>
      <c r="N34" s="42"/>
      <c r="O34" s="4">
        <v>0.34</v>
      </c>
      <c r="P34" s="43">
        <v>0.1502</v>
      </c>
      <c r="Q34" s="44"/>
    </row>
    <row r="35" spans="1:17" x14ac:dyDescent="0.25">
      <c r="A35" s="5">
        <v>1</v>
      </c>
      <c r="B35" s="4">
        <v>1318.88163563324</v>
      </c>
      <c r="C35" s="4">
        <f t="shared" ref="C35:C40" si="9">(B35-981.16)/338.17</f>
        <v>0.99867414505497232</v>
      </c>
      <c r="D35" s="3">
        <f t="shared" si="8"/>
        <v>99.867414505497237</v>
      </c>
      <c r="K35" s="23" t="s">
        <v>20</v>
      </c>
      <c r="L35" s="24"/>
      <c r="M35" s="42">
        <v>8.3000000000000007</v>
      </c>
      <c r="N35" s="42"/>
      <c r="O35" s="4">
        <v>1.8</v>
      </c>
      <c r="P35" s="43">
        <v>0.15060000000000001</v>
      </c>
      <c r="Q35" s="44"/>
    </row>
    <row r="36" spans="1:17" x14ac:dyDescent="0.25">
      <c r="A36" s="5">
        <v>5</v>
      </c>
      <c r="B36" s="4">
        <v>2899.7537849792102</v>
      </c>
      <c r="C36" s="4">
        <f t="shared" si="9"/>
        <v>5.6734594581991606</v>
      </c>
      <c r="D36" s="3">
        <f t="shared" si="8"/>
        <v>113.4691891639832</v>
      </c>
      <c r="K36" s="19" t="s">
        <v>0</v>
      </c>
      <c r="L36" s="20"/>
      <c r="M36" s="27">
        <v>5.63</v>
      </c>
      <c r="N36" s="27"/>
      <c r="O36" s="17">
        <v>0.67</v>
      </c>
      <c r="P36" s="28">
        <v>0.1512</v>
      </c>
      <c r="Q36" s="29"/>
    </row>
    <row r="37" spans="1:17" x14ac:dyDescent="0.25">
      <c r="A37" s="5">
        <v>10</v>
      </c>
      <c r="B37" s="4">
        <v>4440.6936487808298</v>
      </c>
      <c r="C37" s="4">
        <f t="shared" si="9"/>
        <v>10.230161305795399</v>
      </c>
      <c r="D37" s="3">
        <f t="shared" si="8"/>
        <v>102.30161305795397</v>
      </c>
    </row>
    <row r="38" spans="1:17" x14ac:dyDescent="0.25">
      <c r="A38" s="5">
        <v>15</v>
      </c>
      <c r="B38" s="4">
        <v>6003.1832042212</v>
      </c>
      <c r="C38" s="4">
        <f t="shared" si="9"/>
        <v>14.850587586779429</v>
      </c>
      <c r="D38" s="3">
        <f t="shared" si="8"/>
        <v>99.003917245196192</v>
      </c>
      <c r="K38" s="69"/>
      <c r="L38" s="30"/>
      <c r="M38" s="16" t="s">
        <v>5</v>
      </c>
      <c r="N38" s="16" t="s">
        <v>4</v>
      </c>
      <c r="O38" s="16" t="s">
        <v>3</v>
      </c>
      <c r="P38" s="30" t="s">
        <v>2</v>
      </c>
      <c r="Q38" s="31"/>
    </row>
    <row r="39" spans="1:17" x14ac:dyDescent="0.25">
      <c r="A39" s="5">
        <v>30</v>
      </c>
      <c r="B39" s="4">
        <v>10816.7266894113</v>
      </c>
      <c r="C39" s="4">
        <f t="shared" si="9"/>
        <v>29.084681341962028</v>
      </c>
      <c r="D39" s="3">
        <f t="shared" si="8"/>
        <v>96.948937806540087</v>
      </c>
      <c r="K39" s="32" t="s">
        <v>1</v>
      </c>
      <c r="L39" s="33"/>
      <c r="M39" s="7">
        <v>1706.08149324599</v>
      </c>
      <c r="N39" s="7">
        <f>M39-0</f>
        <v>1706.08149324599</v>
      </c>
      <c r="O39" s="6">
        <f>((((N39-981.16)/338.17)))*10</f>
        <v>21.436599735221634</v>
      </c>
      <c r="P39" s="25">
        <f>(O39/19.97)*100</f>
        <v>107.34401469815541</v>
      </c>
      <c r="Q39" s="26"/>
    </row>
    <row r="40" spans="1:17" x14ac:dyDescent="0.25">
      <c r="A40" s="2">
        <v>50</v>
      </c>
      <c r="B40" s="17">
        <v>18051.918034370199</v>
      </c>
      <c r="C40" s="17">
        <f t="shared" si="9"/>
        <v>50.47981203054735</v>
      </c>
      <c r="D40" s="1">
        <f t="shared" si="8"/>
        <v>100.95962406109471</v>
      </c>
      <c r="K40" s="23" t="s">
        <v>19</v>
      </c>
      <c r="L40" s="24"/>
      <c r="M40" s="7">
        <v>9000.1469817630805</v>
      </c>
      <c r="N40" s="7">
        <f>M40-$G$44</f>
        <v>7802.1552466229505</v>
      </c>
      <c r="O40" s="6">
        <f>((((N40-338.17)/338.17)*20)/1000)/0.1502</f>
        <v>2.9389740930823245</v>
      </c>
      <c r="P40" s="25">
        <f>(O40/3.56)*100</f>
        <v>82.555452052874273</v>
      </c>
      <c r="Q40" s="26"/>
    </row>
    <row r="41" spans="1:17" x14ac:dyDescent="0.25">
      <c r="K41" s="23" t="s">
        <v>42</v>
      </c>
      <c r="L41" s="24"/>
      <c r="M41" s="82">
        <v>17113.399629231899</v>
      </c>
      <c r="N41" s="7">
        <f t="shared" ref="N41:N42" si="10">M41-$G$44</f>
        <v>15915.407894091768</v>
      </c>
      <c r="O41" s="6">
        <f>((((N41-981.16)/338.17)*20)/1000)/0.1506</f>
        <v>5.8648012926428619</v>
      </c>
      <c r="P41" s="25">
        <f>(O41/8.3)*100</f>
        <v>70.660256537865791</v>
      </c>
      <c r="Q41" s="26"/>
    </row>
    <row r="42" spans="1:17" x14ac:dyDescent="0.25">
      <c r="K42" s="19" t="s">
        <v>0</v>
      </c>
      <c r="L42" s="20"/>
      <c r="M42" s="83">
        <v>12031.204219970101</v>
      </c>
      <c r="N42" s="84">
        <f t="shared" si="10"/>
        <v>10833.212484829972</v>
      </c>
      <c r="O42" s="85">
        <f>((((N42-981.16)/338.17)*20)/1000)/0.1512</f>
        <v>3.8536284874838991</v>
      </c>
      <c r="P42" s="86">
        <f t="shared" ref="P42" si="11">(O42/5.63)*100</f>
        <v>68.448108125824135</v>
      </c>
      <c r="Q42" s="87"/>
    </row>
    <row r="44" spans="1:17" x14ac:dyDescent="0.25">
      <c r="E44" s="58" t="s">
        <v>32</v>
      </c>
      <c r="F44" s="58"/>
      <c r="G44" s="12">
        <v>1197.99173514013</v>
      </c>
    </row>
    <row r="46" spans="1:17" x14ac:dyDescent="0.25">
      <c r="A46" s="39" t="s">
        <v>44</v>
      </c>
      <c r="B46" s="40"/>
      <c r="C46" s="40"/>
      <c r="D46" s="41"/>
      <c r="K46" s="39" t="s">
        <v>16</v>
      </c>
      <c r="L46" s="40"/>
      <c r="M46" s="40"/>
      <c r="N46" s="40"/>
      <c r="O46" s="40"/>
      <c r="P46" s="40"/>
      <c r="Q46" s="41"/>
    </row>
    <row r="47" spans="1:17" x14ac:dyDescent="0.25">
      <c r="A47" s="11" t="s">
        <v>15</v>
      </c>
      <c r="B47" s="10" t="s">
        <v>14</v>
      </c>
      <c r="C47" s="10" t="s">
        <v>13</v>
      </c>
      <c r="D47" s="9" t="s">
        <v>12</v>
      </c>
      <c r="K47" s="34" t="s">
        <v>11</v>
      </c>
      <c r="L47" s="35"/>
      <c r="M47" s="35" t="s">
        <v>10</v>
      </c>
      <c r="N47" s="35"/>
      <c r="O47" s="13" t="s">
        <v>9</v>
      </c>
      <c r="P47" s="30" t="s">
        <v>8</v>
      </c>
      <c r="Q47" s="31"/>
    </row>
    <row r="48" spans="1:17" x14ac:dyDescent="0.25">
      <c r="A48" s="5">
        <v>0</v>
      </c>
      <c r="B48" s="4">
        <v>201.315537118393</v>
      </c>
      <c r="C48" s="15">
        <v>0</v>
      </c>
      <c r="D48" s="8" t="s">
        <v>7</v>
      </c>
      <c r="K48" s="23" t="s">
        <v>1</v>
      </c>
      <c r="L48" s="24"/>
      <c r="M48" s="36">
        <v>19.97</v>
      </c>
      <c r="N48" s="36"/>
      <c r="O48" s="4">
        <v>0.16</v>
      </c>
      <c r="P48" s="37" t="s">
        <v>6</v>
      </c>
      <c r="Q48" s="38"/>
    </row>
    <row r="49" spans="1:17" x14ac:dyDescent="0.25">
      <c r="A49" s="5">
        <v>0.5</v>
      </c>
      <c r="B49" s="4">
        <v>360.448952783229</v>
      </c>
      <c r="C49" s="4">
        <f>(B49-261.91)/167.17</f>
        <v>0.58945356692725359</v>
      </c>
      <c r="D49" s="3">
        <f t="shared" ref="D49:D55" si="12">(C49/A49)*100</f>
        <v>117.89071338545072</v>
      </c>
      <c r="K49" s="23" t="s">
        <v>19</v>
      </c>
      <c r="L49" s="24"/>
      <c r="M49" s="42">
        <v>3.56</v>
      </c>
      <c r="N49" s="42"/>
      <c r="O49" s="4">
        <v>0.34</v>
      </c>
      <c r="P49" s="43">
        <v>0.1502</v>
      </c>
      <c r="Q49" s="44"/>
    </row>
    <row r="50" spans="1:17" x14ac:dyDescent="0.25">
      <c r="A50" s="5">
        <v>1</v>
      </c>
      <c r="B50" s="4">
        <v>429.89724637223497</v>
      </c>
      <c r="C50" s="4">
        <f t="shared" ref="C50:C55" si="13">(B50-261.91)/167.17</f>
        <v>1.0048887143161749</v>
      </c>
      <c r="D50" s="3">
        <f t="shared" si="12"/>
        <v>100.48887143161748</v>
      </c>
      <c r="K50" s="23" t="s">
        <v>20</v>
      </c>
      <c r="L50" s="24"/>
      <c r="M50" s="42">
        <v>8.3000000000000007</v>
      </c>
      <c r="N50" s="42"/>
      <c r="O50" s="4">
        <v>1.8</v>
      </c>
      <c r="P50" s="43">
        <v>0.15060000000000001</v>
      </c>
      <c r="Q50" s="44"/>
    </row>
    <row r="51" spans="1:17" x14ac:dyDescent="0.25">
      <c r="A51" s="5">
        <v>5</v>
      </c>
      <c r="B51" s="4">
        <v>1205.9296186377901</v>
      </c>
      <c r="C51" s="4">
        <f t="shared" si="13"/>
        <v>5.647063579815697</v>
      </c>
      <c r="D51" s="3">
        <f t="shared" si="12"/>
        <v>112.94127159631392</v>
      </c>
      <c r="K51" s="19" t="s">
        <v>0</v>
      </c>
      <c r="L51" s="20"/>
      <c r="M51" s="27">
        <v>5.63</v>
      </c>
      <c r="N51" s="27"/>
      <c r="O51" s="17">
        <v>0.67</v>
      </c>
      <c r="P51" s="28">
        <v>0.1512</v>
      </c>
      <c r="Q51" s="29"/>
    </row>
    <row r="52" spans="1:17" x14ac:dyDescent="0.25">
      <c r="A52" s="5">
        <v>10</v>
      </c>
      <c r="B52" s="4">
        <v>1960.93525228727</v>
      </c>
      <c r="C52" s="4">
        <f t="shared" si="13"/>
        <v>10.163457870953341</v>
      </c>
      <c r="D52" s="3">
        <f t="shared" si="12"/>
        <v>101.6345787095334</v>
      </c>
    </row>
    <row r="53" spans="1:17" x14ac:dyDescent="0.25">
      <c r="A53" s="5">
        <v>15</v>
      </c>
      <c r="B53" s="4">
        <v>2723.5206422251899</v>
      </c>
      <c r="C53" s="4">
        <f t="shared" si="13"/>
        <v>14.725193768171264</v>
      </c>
      <c r="D53" s="3">
        <f t="shared" si="12"/>
        <v>98.167958454475084</v>
      </c>
      <c r="K53" s="69"/>
      <c r="L53" s="30"/>
      <c r="M53" s="16" t="s">
        <v>5</v>
      </c>
      <c r="N53" s="16" t="s">
        <v>4</v>
      </c>
      <c r="O53" s="16" t="s">
        <v>3</v>
      </c>
      <c r="P53" s="30" t="s">
        <v>2</v>
      </c>
      <c r="Q53" s="31"/>
    </row>
    <row r="54" spans="1:17" x14ac:dyDescent="0.25">
      <c r="A54" s="5">
        <v>30</v>
      </c>
      <c r="B54" s="4">
        <v>5171.5550814848502</v>
      </c>
      <c r="C54" s="4">
        <f t="shared" si="13"/>
        <v>29.369175578661547</v>
      </c>
      <c r="D54" s="3">
        <f t="shared" si="12"/>
        <v>97.897251928871825</v>
      </c>
      <c r="K54" s="32" t="s">
        <v>1</v>
      </c>
      <c r="L54" s="33"/>
      <c r="M54" s="7">
        <v>621.75544919382196</v>
      </c>
      <c r="N54" s="7">
        <f>M54-0</f>
        <v>621.75544919382196</v>
      </c>
      <c r="O54" s="6">
        <f>((((N54-261.91)/167.17)))*10</f>
        <v>21.525719279405514</v>
      </c>
      <c r="P54" s="25">
        <f>(O54/19.97)*100</f>
        <v>107.79028181975721</v>
      </c>
      <c r="Q54" s="26"/>
    </row>
    <row r="55" spans="1:17" x14ac:dyDescent="0.25">
      <c r="A55" s="2">
        <v>50</v>
      </c>
      <c r="B55" s="17">
        <v>8680.7712495096293</v>
      </c>
      <c r="C55" s="17">
        <f t="shared" si="13"/>
        <v>50.361077044383741</v>
      </c>
      <c r="D55" s="1">
        <f t="shared" si="12"/>
        <v>100.72215408876748</v>
      </c>
      <c r="K55" s="23" t="s">
        <v>19</v>
      </c>
      <c r="L55" s="24"/>
      <c r="M55" s="7">
        <v>5795.1363033222096</v>
      </c>
      <c r="N55" s="7">
        <f>M55-$G$59</f>
        <v>5494.4681397590939</v>
      </c>
      <c r="O55" s="6">
        <f>((((N55-261.91)/167.17)*20)/1000)/0.1502</f>
        <v>4.1678855340964249</v>
      </c>
      <c r="P55" s="25">
        <f>(O55/3.56)*100</f>
        <v>117.07543635102317</v>
      </c>
      <c r="Q55" s="26"/>
    </row>
    <row r="56" spans="1:17" x14ac:dyDescent="0.25">
      <c r="K56" s="23" t="s">
        <v>42</v>
      </c>
      <c r="L56" s="24"/>
      <c r="M56" s="82">
        <v>8213.4360498796905</v>
      </c>
      <c r="N56" s="7">
        <f t="shared" ref="N56:N57" si="14">M56-$G$59</f>
        <v>7912.7678863165747</v>
      </c>
      <c r="O56" s="6">
        <f>((((N56-261.91)/167.17)*20)/1000)/0.1506</f>
        <v>6.0779457085947648</v>
      </c>
      <c r="P56" s="25">
        <f>(O56/8.3)*100</f>
        <v>73.228261549334505</v>
      </c>
      <c r="Q56" s="26"/>
    </row>
    <row r="57" spans="1:17" x14ac:dyDescent="0.25">
      <c r="K57" s="19" t="s">
        <v>0</v>
      </c>
      <c r="L57" s="20"/>
      <c r="M57" s="83">
        <v>5795.1363033222096</v>
      </c>
      <c r="N57" s="84">
        <f t="shared" si="14"/>
        <v>5494.4681397590939</v>
      </c>
      <c r="O57" s="85">
        <f>((((N57-261.91)/167.17)*20)/1000)/0.1512</f>
        <v>4.1403201535799141</v>
      </c>
      <c r="P57" s="86">
        <f t="shared" ref="P57" si="15">(O57/5.63)*100</f>
        <v>73.540322443692972</v>
      </c>
      <c r="Q57" s="87"/>
    </row>
    <row r="59" spans="1:17" x14ac:dyDescent="0.25">
      <c r="E59" s="58" t="s">
        <v>32</v>
      </c>
      <c r="F59" s="58"/>
      <c r="G59">
        <v>300.66816356311602</v>
      </c>
    </row>
  </sheetData>
  <mergeCells count="112">
    <mergeCell ref="E59:F59"/>
    <mergeCell ref="K55:L55"/>
    <mergeCell ref="P55:Q55"/>
    <mergeCell ref="K56:L56"/>
    <mergeCell ref="P56:Q56"/>
    <mergeCell ref="K57:L57"/>
    <mergeCell ref="P57:Q57"/>
    <mergeCell ref="K51:L51"/>
    <mergeCell ref="M51:N51"/>
    <mergeCell ref="P51:Q51"/>
    <mergeCell ref="K53:L53"/>
    <mergeCell ref="P53:Q53"/>
    <mergeCell ref="K54:L54"/>
    <mergeCell ref="P54:Q54"/>
    <mergeCell ref="K49:L49"/>
    <mergeCell ref="M49:N49"/>
    <mergeCell ref="P49:Q49"/>
    <mergeCell ref="K50:L50"/>
    <mergeCell ref="M50:N50"/>
    <mergeCell ref="P50:Q50"/>
    <mergeCell ref="K47:L47"/>
    <mergeCell ref="M47:N47"/>
    <mergeCell ref="P47:Q47"/>
    <mergeCell ref="K48:L48"/>
    <mergeCell ref="M48:N48"/>
    <mergeCell ref="P48:Q48"/>
    <mergeCell ref="K41:L41"/>
    <mergeCell ref="P41:Q41"/>
    <mergeCell ref="K42:L42"/>
    <mergeCell ref="P42:Q42"/>
    <mergeCell ref="E44:F44"/>
    <mergeCell ref="A46:D46"/>
    <mergeCell ref="K46:Q46"/>
    <mergeCell ref="K38:L38"/>
    <mergeCell ref="P38:Q38"/>
    <mergeCell ref="K39:L39"/>
    <mergeCell ref="P39:Q39"/>
    <mergeCell ref="K40:L40"/>
    <mergeCell ref="P40:Q40"/>
    <mergeCell ref="K35:L35"/>
    <mergeCell ref="M35:N35"/>
    <mergeCell ref="P35:Q35"/>
    <mergeCell ref="K36:L36"/>
    <mergeCell ref="M36:N36"/>
    <mergeCell ref="P36:Q36"/>
    <mergeCell ref="K33:L33"/>
    <mergeCell ref="M33:N33"/>
    <mergeCell ref="P33:Q33"/>
    <mergeCell ref="K34:L34"/>
    <mergeCell ref="M34:N34"/>
    <mergeCell ref="P34:Q34"/>
    <mergeCell ref="E29:F29"/>
    <mergeCell ref="A31:D31"/>
    <mergeCell ref="K31:Q31"/>
    <mergeCell ref="K32:L32"/>
    <mergeCell ref="M32:N32"/>
    <mergeCell ref="P32:Q32"/>
    <mergeCell ref="K25:L25"/>
    <mergeCell ref="P25:Q25"/>
    <mergeCell ref="K26:L26"/>
    <mergeCell ref="P26:Q26"/>
    <mergeCell ref="K27:L27"/>
    <mergeCell ref="P27:Q27"/>
    <mergeCell ref="K21:L21"/>
    <mergeCell ref="M21:N21"/>
    <mergeCell ref="P21:Q21"/>
    <mergeCell ref="K23:L23"/>
    <mergeCell ref="P23:Q23"/>
    <mergeCell ref="K24:L24"/>
    <mergeCell ref="P24:Q24"/>
    <mergeCell ref="K19:L19"/>
    <mergeCell ref="M19:N19"/>
    <mergeCell ref="P19:Q19"/>
    <mergeCell ref="K20:L20"/>
    <mergeCell ref="M20:N20"/>
    <mergeCell ref="P20:Q20"/>
    <mergeCell ref="A16:D16"/>
    <mergeCell ref="K16:Q16"/>
    <mergeCell ref="K17:L17"/>
    <mergeCell ref="M17:N17"/>
    <mergeCell ref="P17:Q17"/>
    <mergeCell ref="K18:L18"/>
    <mergeCell ref="M18:N18"/>
    <mergeCell ref="P18:Q18"/>
    <mergeCell ref="K10:L10"/>
    <mergeCell ref="P10:Q10"/>
    <mergeCell ref="K8:L8"/>
    <mergeCell ref="K11:L11"/>
    <mergeCell ref="K12:L12"/>
    <mergeCell ref="E14:F14"/>
    <mergeCell ref="P11:Q11"/>
    <mergeCell ref="P12:Q12"/>
    <mergeCell ref="K6:L6"/>
    <mergeCell ref="M6:N6"/>
    <mergeCell ref="P6:Q6"/>
    <mergeCell ref="P8:Q8"/>
    <mergeCell ref="K9:L9"/>
    <mergeCell ref="P9:Q9"/>
    <mergeCell ref="K4:L4"/>
    <mergeCell ref="M4:N4"/>
    <mergeCell ref="P4:Q4"/>
    <mergeCell ref="K5:L5"/>
    <mergeCell ref="M5:N5"/>
    <mergeCell ref="P5:Q5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Padrão</vt:lpstr>
      <vt:lpstr> KED sem equação matemática</vt:lpstr>
      <vt:lpstr>KED com equação matemática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2021-05-18T18:32:02Z</dcterms:created>
  <dcterms:modified xsi:type="dcterms:W3CDTF">2021-07-07T17:21:36Z</dcterms:modified>
</cp:coreProperties>
</file>